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VÊNIOS\OBRAS\PAVIMENTAÇÃO - Acessos BR-101 Km 158\Docs Licitação\2. Anexos do Edital\"/>
    </mc:Choice>
  </mc:AlternateContent>
  <xr:revisionPtr revIDLastSave="0" documentId="13_ncr:1_{92EBED72-5391-4521-B60A-EC181E1CDA7B}" xr6:coauthVersionLast="47" xr6:coauthVersionMax="47" xr10:uidLastSave="{00000000-0000-0000-0000-000000000000}"/>
  <bookViews>
    <workbookView xWindow="-120" yWindow="-120" windowWidth="29040" windowHeight="15840" xr2:uid="{2BDBF128-E85C-4AA5-B213-2D146841B0F7}"/>
  </bookViews>
  <sheets>
    <sheet name="Planilha1" sheetId="1" r:id="rId1"/>
  </sheets>
  <definedNames>
    <definedName name="_xlnm.Print_Area" localSheetId="0">Planilha1!$A$1:$H$84</definedName>
    <definedName name="SERVIÇOS_INICIAIS" localSheetId="0">Planilha1!$J$8:$J$17</definedName>
    <definedName name="SIN_OBRA">Planilha1!$J$20:$J$25</definedName>
    <definedName name="SIN_VIÁRIA" localSheetId="0">Planilha1!$J$57:$J$76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3" i="1" s="1"/>
  <c r="H50" i="1"/>
  <c r="G50" i="1" s="1"/>
  <c r="H21" i="1"/>
  <c r="G21" i="1" s="1"/>
  <c r="H55" i="1"/>
  <c r="G55" i="1" s="1"/>
  <c r="H16" i="1"/>
  <c r="G16" i="1" s="1"/>
  <c r="H17" i="1"/>
  <c r="G17" i="1" s="1"/>
  <c r="H18" i="1"/>
  <c r="G18" i="1" s="1"/>
  <c r="H24" i="1"/>
  <c r="G24" i="1" s="1"/>
  <c r="H25" i="1"/>
  <c r="G25" i="1" s="1"/>
  <c r="H26" i="1"/>
  <c r="G26" i="1" s="1"/>
  <c r="H29" i="1"/>
  <c r="G29" i="1" s="1"/>
  <c r="H30" i="1"/>
  <c r="G30" i="1" s="1"/>
  <c r="H31" i="1"/>
  <c r="G31" i="1" s="1"/>
  <c r="H33" i="1"/>
  <c r="G33" i="1" s="1"/>
  <c r="H42" i="1"/>
  <c r="G42" i="1" s="1"/>
  <c r="H45" i="1"/>
  <c r="G45" i="1" s="1"/>
  <c r="H46" i="1"/>
  <c r="G46" i="1" s="1"/>
  <c r="H47" i="1"/>
  <c r="G47" i="1" s="1"/>
  <c r="H48" i="1"/>
  <c r="G48" i="1" s="1"/>
  <c r="H49" i="1"/>
  <c r="G49" i="1" s="1"/>
  <c r="H51" i="1"/>
  <c r="G51" i="1" s="1"/>
  <c r="H59" i="1"/>
  <c r="G59" i="1" s="1"/>
  <c r="H60" i="1"/>
  <c r="G60" i="1" s="1"/>
  <c r="H71" i="1"/>
  <c r="G71" i="1" s="1"/>
  <c r="H74" i="1"/>
  <c r="G74" i="1" s="1"/>
  <c r="H77" i="1"/>
  <c r="G77" i="1" s="1"/>
  <c r="H76" i="1"/>
  <c r="G76" i="1" s="1"/>
  <c r="H61" i="1"/>
  <c r="G61" i="1" s="1"/>
  <c r="H54" i="1"/>
  <c r="G54" i="1" s="1"/>
  <c r="H53" i="1"/>
  <c r="G53" i="1" s="1"/>
  <c r="H52" i="1"/>
  <c r="G52" i="1" s="1"/>
  <c r="H36" i="1"/>
  <c r="G36" i="1" s="1"/>
  <c r="H35" i="1"/>
  <c r="G35" i="1" s="1"/>
  <c r="H34" i="1"/>
  <c r="G34" i="1" s="1"/>
  <c r="H23" i="1"/>
  <c r="G23" i="1" s="1"/>
  <c r="H22" i="1"/>
  <c r="G22" i="1" s="1"/>
  <c r="H10" i="1"/>
  <c r="G10" i="1" s="1"/>
  <c r="H9" i="1"/>
  <c r="G9" i="1" s="1"/>
  <c r="H72" i="1"/>
  <c r="G72" i="1" s="1"/>
  <c r="H64" i="1"/>
  <c r="G64" i="1" s="1"/>
  <c r="H63" i="1"/>
  <c r="G63" i="1" s="1"/>
  <c r="H62" i="1"/>
  <c r="G62" i="1" s="1"/>
  <c r="H38" i="1"/>
  <c r="G38" i="1" s="1"/>
  <c r="H37" i="1"/>
  <c r="G37" i="1" s="1"/>
  <c r="H68" i="1"/>
  <c r="G68" i="1" s="1"/>
  <c r="H66" i="1"/>
  <c r="G66" i="1" s="1"/>
  <c r="H65" i="1"/>
  <c r="G65" i="1" s="1"/>
  <c r="H44" i="1"/>
  <c r="G44" i="1" s="1"/>
  <c r="H41" i="1"/>
  <c r="G41" i="1" s="1"/>
  <c r="H40" i="1"/>
  <c r="G40" i="1" s="1"/>
  <c r="H39" i="1"/>
  <c r="G39" i="1" s="1"/>
  <c r="H32" i="1"/>
  <c r="G32" i="1" s="1"/>
  <c r="H15" i="1"/>
  <c r="G15" i="1" s="1"/>
  <c r="H14" i="1"/>
  <c r="G14" i="1" s="1"/>
  <c r="H13" i="1"/>
  <c r="G13" i="1" s="1"/>
  <c r="H12" i="1"/>
  <c r="G12" i="1" s="1"/>
  <c r="H11" i="1"/>
  <c r="G11" i="1" s="1"/>
  <c r="F78" i="1" l="1"/>
  <c r="H78" i="1" l="1"/>
</calcChain>
</file>

<file path=xl/sharedStrings.xml><?xml version="1.0" encoding="utf-8"?>
<sst xmlns="http://schemas.openxmlformats.org/spreadsheetml/2006/main" count="210" uniqueCount="152">
  <si>
    <t>MUNICÍPIO:</t>
  </si>
  <si>
    <t>PORTO BELO</t>
  </si>
  <si>
    <t>PROJETO:</t>
  </si>
  <si>
    <t>ITEM</t>
  </si>
  <si>
    <t>DISCRIMINAÇÃO</t>
  </si>
  <si>
    <t>QUANT.</t>
  </si>
  <si>
    <t>PREÇO UNIT.</t>
  </si>
  <si>
    <t>1.1</t>
  </si>
  <si>
    <t>FORNECIMENTO E INSTALAÇÃO DE PLACA DE OBRA COM CHAPA GALVANIZADA E ESTRUTURA DE MADEIRA</t>
  </si>
  <si>
    <t>M2</t>
  </si>
  <si>
    <t>1.2</t>
  </si>
  <si>
    <t>1.3</t>
  </si>
  <si>
    <t>ADMINISTRAÇÃO LOCAL</t>
  </si>
  <si>
    <t>UND</t>
  </si>
  <si>
    <t>1.4</t>
  </si>
  <si>
    <t>1.5</t>
  </si>
  <si>
    <t>1.6</t>
  </si>
  <si>
    <t>M3</t>
  </si>
  <si>
    <t>1.7</t>
  </si>
  <si>
    <t>M</t>
  </si>
  <si>
    <t>1.8</t>
  </si>
  <si>
    <t>TON</t>
  </si>
  <si>
    <t>1.9</t>
  </si>
  <si>
    <t>TKM</t>
  </si>
  <si>
    <t>1.10</t>
  </si>
  <si>
    <t>SINALIZAÇÃO DE OBRA</t>
  </si>
  <si>
    <t>2.1</t>
  </si>
  <si>
    <t>2.2</t>
  </si>
  <si>
    <t>2.3</t>
  </si>
  <si>
    <t>REGULARIZAÇÃO DO SUBLEITO - 100% DO PROCTOR INTERMEDIÁRIO</t>
  </si>
  <si>
    <t>2.4</t>
  </si>
  <si>
    <t>2.5</t>
  </si>
  <si>
    <t>CARGA, MANOBRA E DESCARGA DE AGREGADOS OU SOLOS EM CAMINHÃO BASCULANTE DE 14 M³ - CARGA COM CARREGADEIRA DE 3,40 M³ E DESCARGA LIVRE</t>
  </si>
  <si>
    <t>2.6</t>
  </si>
  <si>
    <t>TRANSPORTE COM CAMINHÃO BASCULANTE DE 14 M³ - RODOVIA PAVIMENTADA</t>
  </si>
  <si>
    <t>COMPACTAÇÃO DE ATERROS A 100% DO PROCTOR INTERMEDIÁRIO</t>
  </si>
  <si>
    <t>IMPRIMAÇÃO COM EMULSÃO ASFÁLTICA</t>
  </si>
  <si>
    <t>PINTURA DE LIGAÇÃO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</si>
  <si>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</si>
  <si>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</si>
  <si>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</si>
  <si>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</si>
  <si>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</si>
  <si>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</si>
  <si>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</si>
  <si>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</si>
  <si>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</si>
  <si>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SINALIZAÇÃO VIÁRIA</t>
  </si>
  <si>
    <t>SINALIZAÇÃO HORIZONTAL</t>
  </si>
  <si>
    <t>SINALIZAÇÃO POR CONDUÇÃO ÓTICA</t>
  </si>
  <si>
    <t>SINALIZAÇÃO VERTICAL</t>
  </si>
  <si>
    <t>SINALIZAÇÃO VERTICAL DE REGULAMENTAÇÃO</t>
  </si>
  <si>
    <t>SINALIZAÇÃO VERTICAL DE ADVERTÊNCIA</t>
  </si>
  <si>
    <t>SUPORTE DA SINALIZAÇÃO VERTICAL</t>
  </si>
  <si>
    <t>TOTAL DA OBRA</t>
  </si>
  <si>
    <t>NOME:</t>
  </si>
  <si>
    <t xml:space="preserve">PREÇO UNIT. </t>
  </si>
  <si>
    <t>PREÇO TOTAL</t>
  </si>
  <si>
    <t>CNPJ:</t>
  </si>
  <si>
    <t>PARA PREENCHIMENTO DA LICITANTE</t>
  </si>
  <si>
    <t>EMPRESA EXEMPLO</t>
  </si>
  <si>
    <t>00.000.000/0000-00</t>
  </si>
  <si>
    <t>DESCONTO PROPOSTO</t>
  </si>
  <si>
    <t>ESPAÇO PARA IDENTIFICAÇÃO DO RESPONSÁVEL TÉCNICO, REPRESENTANTE E DATA DA PROPOSTA</t>
  </si>
  <si>
    <t>UNID</t>
  </si>
  <si>
    <t>PROPOSTA DA LICITANTE</t>
  </si>
  <si>
    <t>ORÇAMENTO DE REFERÊNCIA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</si>
  <si>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</si>
  <si>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</si>
  <si>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</si>
  <si>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</si>
  <si>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</si>
  <si>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</si>
  <si>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</si>
  <si>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</si>
  <si>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</si>
  <si>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</si>
  <si>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</si>
  <si>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</si>
  <si>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</si>
  <si>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</si>
  <si>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</si>
  <si>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</si>
  <si>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</si>
  <si>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</si>
  <si>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</si>
  <si>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</si>
  <si>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</si>
  <si>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</si>
  <si>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</si>
  <si>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</si>
  <si>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</si>
  <si>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</si>
  <si>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</si>
  <si>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</si>
  <si>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</si>
  <si>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</si>
  <si>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4.3.1</t>
  </si>
  <si>
    <t>4.3.1.1</t>
  </si>
  <si>
    <t>4.3.1.2</t>
  </si>
  <si>
    <t>4.3.2</t>
  </si>
  <si>
    <t>4.3.2.1</t>
  </si>
  <si>
    <t>4.3.3</t>
  </si>
  <si>
    <t>4.3.3.1</t>
  </si>
  <si>
    <t>4.3.3.2</t>
  </si>
  <si>
    <t>SERVIÇOS INICIAIS</t>
  </si>
  <si>
    <t xml:space="preserve">FORNECIMENTO E INSTALAÇÃO DE PLACA DE OBRA DE RESPONSÁVEIS TÉCNICOS PADRÃO AMFRI COM CHAPA GALVANIZADA E ESTRUTURA DE MADEIRA </t>
  </si>
  <si>
    <t>LOCACAO DE CONTAINER 2,30 X 6,00 M, ALT. 2,50 M, PARA ESCRITORIO, SEM DIVISORIAS INTERNAS E SEM SANITARIO (NAO INCLUI MOBILIZACAO/DESMOBILIZACAO) - AS</t>
  </si>
  <si>
    <t>REASSENTAMENTO DE BLOCOS RETANGULARES PARA PISO INTERTRAVADO, ESPESSURA DE 6 CM, EM CALÇADA, COM REAPROVEITAMENTO DOS BLOCOS RETANGULAR - INCLUSO RETIRADA E COLOCAÇÃO DO MATERIAL</t>
  </si>
  <si>
    <t>REMOÇÃO DE PISO DE BLOCO INTERTRAVADO OU DE PEDRA PORTUGUESA, DE FORMA MANUAL, COM REAPROVEITAMENTO</t>
  </si>
  <si>
    <t>CARGA, MANOBRA E DESCARGA DE ENTULHO EM CAMINHÃO BASCULANTE 14 M³ - CARGA COM ESCAVADEIRA HIDRÁULICA (CAÇAMBA DE 0,80 M³ / 111 HP) E DESCARGA LIVRE (UNIDADE: M3)</t>
  </si>
  <si>
    <t>PAVIMENTAÇÃO PISTA</t>
  </si>
  <si>
    <t>A-18 - SALIÊNCIA OU LOMBADA - PLACA DE ADVERTÊNCIA L=50 CM - FORNECIMENTO E IMPLANTAÇÃO</t>
  </si>
  <si>
    <t>TUBO ACO GALVANIZADO COM COSTURA, CLASSE MEDIA, DN 2.1/2", E = *3,65* MM, PESO *6,51* KG/M (NBR 5580)</t>
  </si>
  <si>
    <t>SAPATA EM CONCRETO PARA FIXAÇÃO DE SUPORTE DA SINALIZAÇÃO VERTICAL, FCK = 20MPA</t>
  </si>
  <si>
    <t>BANHEIRO QUÍMICO, COM UMA LIMPEZA SEMANAL</t>
  </si>
  <si>
    <t>MOBILIZAÇÃO E DESMOBILIZAÇÃO</t>
  </si>
  <si>
    <t>BARREIRA DE SINALIZAÇÃO TIPO I DE DIRECIONAMENTO OU BLOQUEIO - UTILIZAÇÃO DE 150 CICLOS - FORNECIMENTO, 01 IMPLANTAÇÃO E 01 RETIRADA DIÁRIA</t>
  </si>
  <si>
    <t>CONE PLÁSTICO PARA CANALIZAÇÃO DE TRÂNSITO - UTILIZAÇÃO DE 150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</si>
  <si>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</si>
  <si>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</si>
  <si>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</si>
  <si>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</si>
  <si>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ESCAVAÇÃO, CARGA E TRANSPORTE DE MATERIAL DE 1ª CATEGORIA NA DISTÂNCIA DE 3.000 M - CAMINHO DE SERVIÇO PAVIMENTADO - COM ESCAVADEIRA E CAMINHÃO BASCULANTE DE 14 M³</t>
  </si>
  <si>
    <t xml:space="preserve">MATERIAL DE 1ª CATEGORIA PARA ATERRO COM CBR ≥ 8% </t>
  </si>
  <si>
    <t>BASE OU SUB-BASE DE MACADAME SECO COM BRITA COMERCIAL - 100% PROCTOR MODIFICADO</t>
  </si>
  <si>
    <t>BASE OU SUB-BASE DE BRITA GRADUADA COM BRITA COMERCIAL - 100% PROCTOR MODIFICADO</t>
  </si>
  <si>
    <t>AQUISIÇÃO DE EMULSÃO ASFÁLTICA PARA SERVIÇO DE IMPRIMAÇÃO, COM TRIBUTOS</t>
  </si>
  <si>
    <t>TRANSPORTE DE EMULSÃO ASFÁLTICA PARA SERVIÇO DE IMPRIMAÇÃO EM RODOVIA PAVIMENTADA, COM TRIBUTOS</t>
  </si>
  <si>
    <t>AQUISIÇÃO DE EMULSÃO ASFÁLTICA RR-2C, COM TRIBUTOS</t>
  </si>
  <si>
    <t>TRANSPORTE DE EMULSÃO ASFÁLTICA RR-2C EM RODOVIA PAVIMENTADA, COM TRIBUTOS</t>
  </si>
  <si>
    <t>CONCRETO ASFÁLTICO - FAIXA C-12,5 - AREIA E BRITA COMERCIAIS</t>
  </si>
  <si>
    <t>AQUISIÇÃO DE CIMENTO ASFÁLTICO DE PETRÓLEO CAP 50-70 A GRANEL, COM TRIBUTOS</t>
  </si>
  <si>
    <t>TRANSPORTE DE CIMENTO ASFÁLTICO DE PETRÓLEO CAP 50-70 A GRANEL EM RODOVIA PAVIMENTADA, COM TRIBUTOS</t>
  </si>
  <si>
    <t>LBO COR BRANCA - LINHA DE BORDO - PINTURA DE FAIXA COM TINTA ACRÍLICA - ESPESSURA DE 0,6 MM</t>
  </si>
  <si>
    <t>LCO-B COR BRANCA CADÊNCIA 1:1 - PINTURA DE FAIXA COM TINTA ACRÍLICA - ESPESSURA DE 0,6 MM</t>
  </si>
  <si>
    <t>LRE COR BRANCA - LINHA DE RETENÇÃO - PINTURA DE FAIXA COM TINTA ACRÍLICA - ESPESSURA DE 0,6 MM</t>
  </si>
  <si>
    <t>LCA-A COR AMARELA - LINHA DE CANALIZAÇÃO - PINTURA DE FAIXA COM TINTA ACRÍLICA - ESPESSURA DE 0,6 MM</t>
  </si>
  <si>
    <t>ZPA-A COR AMARELA - ZEBRADO DE PREENCHIMENTO DA ÁREA DE PAVIMENTO NÃO UTILIZÁVEL - PINTURA DE SETAS E ZEBRADOS COM TINTA ACRÍLICA - ESPESSURA DE 0,6 MM</t>
  </si>
  <si>
    <t>LCA-B COR BRANCA - LINHA DE CANALIZAÇÃO - PINTURA DE SETAS E ZEBRADOS COM TINTA ACRÍLICA - ESPESSURA DE 0,6 MM</t>
  </si>
  <si>
    <t>ZPA-B COR BRANCA - ZEBRADO DE PREENCHIMENTO DA ÁREA DE PAVIMENTO NÃO UTILIZÁVEL - PINTURA DE SETAS E ZEBRADOS COM TINTA ACRÍLICA - ESPESSURA DE 0,6 MM</t>
  </si>
  <si>
    <t>PARE COR BRANCA - LEGENDA - PINTURA DE SETAS E ZEBRADOS COM TINTA ACRÍLICA - ESPESSURA DE 0,6 MM</t>
  </si>
  <si>
    <t>TACHA REFLETIVA EM PLÁSTICO INJETADO - BIDIRECIONAL TIPO II - COM UM PINO - FORNECIMENTO E COLOCAÇÃO</t>
  </si>
  <si>
    <t>PLACA DE REGULAMENTAÇÃO EM AÇO, R1 LADO 0,248 M - PELÍCULA RETRORREFLETIVA TIPO I + SI - FORNECIMENTO E IMPLANTAÇÃO</t>
  </si>
  <si>
    <t>PLACA DE REGULAMENTAÇÃO EM AÇO, R2 LADO 0,60 M - PELÍCULA RETRORREFLETIVA TIPO I + SI - FORNECIMENTO E IMPLANTAÇÃO</t>
  </si>
  <si>
    <t>MES</t>
  </si>
  <si>
    <t>T</t>
  </si>
  <si>
    <t>UN.DIA</t>
  </si>
  <si>
    <t>UN</t>
  </si>
  <si>
    <t>UNDXMÊS</t>
  </si>
  <si>
    <t>EXECUÇÃO DE OBRA DE ENGENHARIA PARA PAVIMENTAÇÃO DOS ACESSOS OESTE E LESTE DA BR-101 AO MUNICÍPIO DE PORTO BELO, NO KM 158</t>
  </si>
  <si>
    <t>PLANILHA ORÇAMENTÁRIA - CRITÉRIO DE JULGAMENTO MAIOR DESCONTO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</si>
</sst>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_ ;[Red]\-#,##0.00\ "/>
    <numFmt numFmtId="165" formatCode="#,##0.000_ ;[Red]\-#,##0.000\ "/>
    <numFmt numFmtId="170" formatCode="#,##0.00000_ ;[Red]\-#,##0.000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0C0C0"/>
      </patternFill>
    </fill>
    <fill>
      <patternFill patternType="solid">
        <fgColor theme="2"/>
        <bgColor indexed="31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164" fontId="4" fillId="8" borderId="15" xfId="0" applyNumberFormat="1" applyFont="1" applyFill="1" applyBorder="1" applyAlignment="1">
      <alignment horizontal="right" vertical="top" wrapText="1"/>
    </xf>
    <xf numFmtId="44" fontId="0" fillId="0" borderId="0" xfId="0" applyNumberFormat="1"/>
    <xf numFmtId="0" fontId="7" fillId="0" borderId="0" xfId="0" applyFont="1"/>
    <xf numFmtId="0" fontId="7" fillId="0" borderId="19" xfId="0" applyFont="1" applyBorder="1"/>
    <xf numFmtId="0" fontId="7" fillId="0" borderId="20" xfId="0" applyFont="1" applyBorder="1"/>
    <xf numFmtId="165" fontId="7" fillId="0" borderId="0" xfId="0" applyNumberFormat="1" applyFont="1"/>
    <xf numFmtId="44" fontId="7" fillId="0" borderId="0" xfId="1" applyFont="1"/>
    <xf numFmtId="0" fontId="3" fillId="4" borderId="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center"/>
      <protection locked="0"/>
    </xf>
    <xf numFmtId="164" fontId="7" fillId="3" borderId="12" xfId="0" applyNumberFormat="1" applyFont="1" applyFill="1" applyBorder="1" applyAlignment="1" applyProtection="1">
      <alignment horizontal="right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/>
      <protection locked="0"/>
    </xf>
    <xf numFmtId="0" fontId="7" fillId="0" borderId="13" xfId="0" applyFont="1" applyBorder="1" applyAlignment="1" applyProtection="1">
      <alignment wrapText="1"/>
      <protection locked="0"/>
    </xf>
    <xf numFmtId="0" fontId="7" fillId="0" borderId="13" xfId="0" applyFont="1" applyBorder="1" applyAlignment="1" applyProtection="1">
      <alignment horizontal="center"/>
      <protection locked="0"/>
    </xf>
    <xf numFmtId="164" fontId="7" fillId="3" borderId="13" xfId="0" applyNumberFormat="1" applyFont="1" applyFill="1" applyBorder="1" applyAlignment="1" applyProtection="1">
      <alignment wrapText="1"/>
      <protection locked="0"/>
    </xf>
    <xf numFmtId="164" fontId="7" fillId="3" borderId="13" xfId="0" applyNumberFormat="1" applyFont="1" applyFill="1" applyBorder="1" applyProtection="1">
      <protection locked="0"/>
    </xf>
    <xf numFmtId="0" fontId="3" fillId="2" borderId="6" xfId="0" applyFont="1" applyFill="1" applyBorder="1" applyAlignment="1">
      <alignment horizontal="left" vertical="center" wrapText="1"/>
    </xf>
    <xf numFmtId="44" fontId="7" fillId="3" borderId="12" xfId="1" applyFont="1" applyFill="1" applyBorder="1" applyAlignment="1" applyProtection="1">
      <alignment horizontal="right"/>
      <protection locked="0"/>
    </xf>
    <xf numFmtId="44" fontId="11" fillId="5" borderId="14" xfId="1" applyFont="1" applyFill="1" applyBorder="1" applyAlignment="1" applyProtection="1">
      <alignment horizontal="right" wrapText="1"/>
      <protection locked="0"/>
    </xf>
    <xf numFmtId="44" fontId="7" fillId="3" borderId="13" xfId="1" applyFont="1" applyFill="1" applyBorder="1" applyAlignment="1" applyProtection="1">
      <alignment wrapText="1"/>
      <protection locked="0"/>
    </xf>
    <xf numFmtId="44" fontId="7" fillId="3" borderId="13" xfId="1" applyFont="1" applyFill="1" applyBorder="1" applyProtection="1">
      <protection locked="0"/>
    </xf>
    <xf numFmtId="0" fontId="7" fillId="9" borderId="11" xfId="0" applyFont="1" applyFill="1" applyBorder="1" applyAlignment="1" applyProtection="1">
      <alignment horizontal="left"/>
      <protection locked="0"/>
    </xf>
    <xf numFmtId="0" fontId="10" fillId="9" borderId="12" xfId="0" applyFont="1" applyFill="1" applyBorder="1" applyAlignment="1" applyProtection="1">
      <alignment horizontal="left" wrapText="1"/>
      <protection locked="0"/>
    </xf>
    <xf numFmtId="0" fontId="7" fillId="9" borderId="13" xfId="0" applyFont="1" applyFill="1" applyBorder="1" applyAlignment="1" applyProtection="1">
      <alignment horizontal="center" wrapText="1"/>
      <protection locked="0"/>
    </xf>
    <xf numFmtId="164" fontId="7" fillId="10" borderId="13" xfId="0" applyNumberFormat="1" applyFont="1" applyFill="1" applyBorder="1" applyAlignment="1" applyProtection="1">
      <alignment horizontal="right" wrapText="1"/>
      <protection locked="0"/>
    </xf>
    <xf numFmtId="4" fontId="11" fillId="11" borderId="14" xfId="0" applyNumberFormat="1" applyFont="1" applyFill="1" applyBorder="1" applyAlignment="1" applyProtection="1">
      <alignment horizontal="right" wrapText="1"/>
      <protection locked="0"/>
    </xf>
    <xf numFmtId="44" fontId="3" fillId="12" borderId="27" xfId="1" applyFont="1" applyFill="1" applyBorder="1" applyAlignment="1">
      <alignment horizontal="right" vertical="top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7" fillId="9" borderId="31" xfId="0" applyFont="1" applyFill="1" applyBorder="1"/>
    <xf numFmtId="0" fontId="7" fillId="9" borderId="32" xfId="0" applyFont="1" applyFill="1" applyBorder="1"/>
    <xf numFmtId="44" fontId="7" fillId="7" borderId="31" xfId="1" applyFont="1" applyFill="1" applyBorder="1"/>
    <xf numFmtId="44" fontId="7" fillId="7" borderId="32" xfId="1" applyFont="1" applyFill="1" applyBorder="1"/>
    <xf numFmtId="44" fontId="10" fillId="7" borderId="33" xfId="1" applyFont="1" applyFill="1" applyBorder="1"/>
    <xf numFmtId="44" fontId="3" fillId="8" borderId="34" xfId="1" applyFont="1" applyFill="1" applyBorder="1" applyAlignment="1">
      <alignment horizontal="right" vertical="top" wrapText="1"/>
    </xf>
    <xf numFmtId="49" fontId="7" fillId="3" borderId="9" xfId="0" applyNumberFormat="1" applyFont="1" applyFill="1" applyBorder="1" applyAlignment="1" applyProtection="1">
      <alignment vertical="top" wrapText="1"/>
      <protection locked="0"/>
    </xf>
    <xf numFmtId="0" fontId="8" fillId="0" borderId="10" xfId="0" applyFont="1" applyBorder="1" applyProtection="1">
      <protection locked="0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0" xfId="3" applyNumberFormat="1" applyFont="1" applyFill="1" applyBorder="1" applyAlignment="1" applyProtection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13" borderId="27" xfId="0" applyFont="1" applyFill="1" applyBorder="1" applyAlignment="1">
      <alignment horizontal="center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3" fillId="13" borderId="28" xfId="0" applyFont="1" applyFill="1" applyBorder="1" applyAlignment="1">
      <alignment horizontal="center" vertical="center" wrapText="1"/>
    </xf>
    <xf numFmtId="0" fontId="3" fillId="12" borderId="15" xfId="0" applyFont="1" applyFill="1" applyBorder="1" applyAlignment="1">
      <alignment horizontal="center" vertical="top" wrapText="1"/>
    </xf>
    <xf numFmtId="49" fontId="1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8" xfId="0" applyNumberFormat="1" applyFont="1" applyFill="1" applyBorder="1" applyAlignment="1" applyProtection="1">
      <alignment horizontal="left" vertical="center" wrapText="1"/>
      <protection locked="0"/>
    </xf>
    <xf numFmtId="44" fontId="7" fillId="3" borderId="12" xfId="1" applyNumberFormat="1" applyFont="1" applyFill="1" applyBorder="1" applyAlignment="1" applyProtection="1">
      <alignment horizontal="right"/>
      <protection locked="0"/>
    </xf>
    <xf numFmtId="170" fontId="4" fillId="8" borderId="15" xfId="0" applyNumberFormat="1" applyFont="1" applyFill="1" applyBorder="1" applyAlignment="1">
      <alignment horizontal="right" vertical="top" wrapText="1"/>
    </xf>
    <xf numFmtId="0" fontId="7" fillId="7" borderId="5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8" fillId="6" borderId="27" xfId="0" applyFont="1" applyFill="1" applyBorder="1"/>
    <xf numFmtId="10" fontId="9" fillId="6" borderId="28" xfId="2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6" borderId="21" xfId="0" applyFill="1" applyBorder="1"/>
    <xf numFmtId="0" fontId="0" fillId="6" borderId="22" xfId="0" applyFill="1" applyBorder="1"/>
    <xf numFmtId="0" fontId="0" fillId="6" borderId="0" xfId="0" applyFill="1"/>
    <xf numFmtId="0" fontId="0" fillId="6" borderId="24" xfId="0" applyFill="1" applyBorder="1"/>
    <xf numFmtId="0" fontId="0" fillId="6" borderId="23" xfId="0" applyFill="1" applyBorder="1"/>
    <xf numFmtId="0" fontId="0" fillId="6" borderId="2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0" fontId="0" fillId="6" borderId="26" xfId="0" applyFill="1" applyBorder="1"/>
    <xf numFmtId="0" fontId="10" fillId="6" borderId="20" xfId="0" applyFont="1" applyFill="1" applyBorder="1"/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98F8-B2A9-4C27-8723-280D5F0B7B2D}">
  <sheetPr>
    <pageSetUpPr fitToPage="1"/>
  </sheetPr>
  <dimension ref="A1:L84"/>
  <sheetViews>
    <sheetView tabSelected="1" view="pageBreakPreview" zoomScaleNormal="100" zoomScaleSheetLayoutView="100" workbookViewId="0">
      <selection activeCell="L6" sqref="L6:L8"/>
    </sheetView>
  </sheetViews>
  <sheetFormatPr defaultRowHeight="15" x14ac:dyDescent="0.25"/>
  <cols>
    <col min="1" max="1" width="12.7109375" customWidth="1"/>
    <col min="2" max="2" width="100.5703125" style="1" customWidth="1"/>
    <col min="3" max="3" width="11.140625" bestFit="1" customWidth="1"/>
    <col min="4" max="4" width="10.7109375" bestFit="1" customWidth="1"/>
    <col min="5" max="5" width="15.140625" bestFit="1" customWidth="1"/>
    <col min="6" max="6" width="16.5703125" bestFit="1" customWidth="1"/>
    <col min="7" max="7" width="26.5703125" bestFit="1" customWidth="1"/>
    <col min="8" max="8" width="23" bestFit="1" customWidth="1"/>
    <col min="10" max="10" width="19.140625" bestFit="1" customWidth="1"/>
    <col min="12" max="12" width="18" bestFit="1" customWidth="1"/>
  </cols>
  <sheetData>
    <row r="1" spans="1:12" x14ac:dyDescent="0.25">
      <c r="A1" s="61" t="s">
        <v>151</v>
      </c>
      <c r="B1" s="62"/>
      <c r="C1" s="62"/>
      <c r="D1" s="62"/>
      <c r="E1" s="62"/>
      <c r="F1" s="62"/>
      <c r="G1" s="47" t="s">
        <v>59</v>
      </c>
      <c r="H1" s="48"/>
      <c r="I1" s="5"/>
      <c r="J1" s="5"/>
      <c r="K1" s="5"/>
      <c r="L1" s="5"/>
    </row>
    <row r="2" spans="1:12" x14ac:dyDescent="0.25">
      <c r="A2" s="63"/>
      <c r="B2" s="64"/>
      <c r="C2" s="64"/>
      <c r="D2" s="64"/>
      <c r="E2" s="64"/>
      <c r="F2" s="64"/>
      <c r="G2" s="6" t="s">
        <v>55</v>
      </c>
      <c r="H2" s="76" t="s">
        <v>60</v>
      </c>
      <c r="I2" s="5"/>
      <c r="J2" s="5"/>
      <c r="K2" s="5"/>
      <c r="L2" s="5"/>
    </row>
    <row r="3" spans="1:12" x14ac:dyDescent="0.25">
      <c r="A3" s="65"/>
      <c r="B3" s="66"/>
      <c r="C3" s="66"/>
      <c r="D3" s="66"/>
      <c r="E3" s="66"/>
      <c r="F3" s="66"/>
      <c r="G3" s="6" t="s">
        <v>58</v>
      </c>
      <c r="H3" s="76" t="s">
        <v>61</v>
      </c>
      <c r="I3" s="5"/>
      <c r="J3" s="5"/>
      <c r="K3" s="5"/>
      <c r="L3" s="5"/>
    </row>
    <row r="4" spans="1:12" ht="30" x14ac:dyDescent="0.25">
      <c r="A4" s="23" t="s">
        <v>0</v>
      </c>
      <c r="B4" s="53" t="s">
        <v>1</v>
      </c>
      <c r="C4" s="54"/>
      <c r="D4" s="54"/>
      <c r="E4" s="54"/>
      <c r="F4" s="54"/>
      <c r="G4" s="6"/>
      <c r="H4" s="7"/>
      <c r="I4" s="5"/>
      <c r="J4" s="5"/>
      <c r="K4" s="5"/>
      <c r="L4" s="5"/>
    </row>
    <row r="5" spans="1:12" ht="28.5" x14ac:dyDescent="0.25">
      <c r="A5" s="44" t="s">
        <v>2</v>
      </c>
      <c r="B5" s="42" t="s">
        <v>150</v>
      </c>
      <c r="C5" s="43"/>
      <c r="D5" s="43"/>
      <c r="E5" s="43"/>
      <c r="F5" s="43"/>
      <c r="G5" s="59" t="s">
        <v>62</v>
      </c>
      <c r="H5" s="60">
        <v>0</v>
      </c>
      <c r="I5" s="5"/>
      <c r="J5" s="5"/>
      <c r="K5" s="5"/>
      <c r="L5" s="5"/>
    </row>
    <row r="6" spans="1:12" ht="27" customHeight="1" x14ac:dyDescent="0.25">
      <c r="A6" s="49" t="s">
        <v>66</v>
      </c>
      <c r="B6" s="50"/>
      <c r="C6" s="50"/>
      <c r="D6" s="50"/>
      <c r="E6" s="50"/>
      <c r="F6" s="51"/>
      <c r="G6" s="57" t="s">
        <v>65</v>
      </c>
      <c r="H6" s="58"/>
      <c r="I6" s="5"/>
      <c r="J6" s="5"/>
      <c r="K6" s="5"/>
      <c r="L6" s="5"/>
    </row>
    <row r="7" spans="1:12" x14ac:dyDescent="0.25">
      <c r="A7" s="10" t="s">
        <v>3</v>
      </c>
      <c r="B7" s="10" t="s">
        <v>4</v>
      </c>
      <c r="C7" s="10" t="s">
        <v>64</v>
      </c>
      <c r="D7" s="10" t="s">
        <v>5</v>
      </c>
      <c r="E7" s="10" t="s">
        <v>6</v>
      </c>
      <c r="F7" s="11" t="s">
        <v>57</v>
      </c>
      <c r="G7" s="34" t="s">
        <v>56</v>
      </c>
      <c r="H7" s="35" t="s">
        <v>57</v>
      </c>
      <c r="I7" s="5"/>
      <c r="J7" s="5"/>
      <c r="K7" s="5"/>
      <c r="L7" s="5"/>
    </row>
    <row r="8" spans="1:12" x14ac:dyDescent="0.25">
      <c r="A8" s="28">
        <v>1</v>
      </c>
      <c r="B8" s="29" t="s">
        <v>105</v>
      </c>
      <c r="C8" s="30"/>
      <c r="D8" s="31"/>
      <c r="E8" s="31"/>
      <c r="F8" s="32"/>
      <c r="G8" s="36"/>
      <c r="H8" s="37"/>
      <c r="I8" s="5"/>
      <c r="J8" s="5"/>
      <c r="K8" s="5"/>
      <c r="L8" s="9"/>
    </row>
    <row r="9" spans="1:12" ht="29.25" x14ac:dyDescent="0.25">
      <c r="A9" s="13" t="s">
        <v>7</v>
      </c>
      <c r="B9" s="14" t="s">
        <v>8</v>
      </c>
      <c r="C9" s="15" t="s">
        <v>9</v>
      </c>
      <c r="D9" s="16">
        <v>9</v>
      </c>
      <c r="E9" s="55">
        <v>624.03</v>
      </c>
      <c r="F9" s="25">
        <v>5616.27</v>
      </c>
      <c r="G9" s="38">
        <f>(H9/D9)</f>
        <v>624.03000000000009</v>
      </c>
      <c r="H9" s="39">
        <f>ROUND(F9*(1-$H$5),2)</f>
        <v>5616.27</v>
      </c>
      <c r="I9" s="5"/>
      <c r="J9" s="8"/>
      <c r="K9" s="5"/>
      <c r="L9" s="5"/>
    </row>
    <row r="10" spans="1:12" ht="29.25" x14ac:dyDescent="0.25">
      <c r="A10" s="17" t="s">
        <v>10</v>
      </c>
      <c r="B10" s="14" t="s">
        <v>106</v>
      </c>
      <c r="C10" s="15" t="s">
        <v>9</v>
      </c>
      <c r="D10" s="16">
        <v>1.6</v>
      </c>
      <c r="E10" s="24">
        <v>624.03</v>
      </c>
      <c r="F10" s="25">
        <v>998.45</v>
      </c>
      <c r="G10" s="38">
        <f t="shared" ref="G10:G72" si="0">(H10/D10)</f>
        <v>624.03125</v>
      </c>
      <c r="H10" s="39">
        <f>ROUND(F10*(1-$H$5),2)</f>
        <v>998.45</v>
      </c>
      <c r="I10" s="5"/>
      <c r="J10" s="8"/>
      <c r="K10" s="5"/>
      <c r="L10" s="5"/>
    </row>
    <row r="11" spans="1:12" x14ac:dyDescent="0.25">
      <c r="A11" s="18" t="s">
        <v>11</v>
      </c>
      <c r="B11" s="19" t="s">
        <v>12</v>
      </c>
      <c r="C11" s="12" t="s">
        <v>13</v>
      </c>
      <c r="D11" s="16">
        <v>1</v>
      </c>
      <c r="E11" s="24">
        <v>38913.01</v>
      </c>
      <c r="F11" s="25">
        <v>38913.01</v>
      </c>
      <c r="G11" s="38">
        <f t="shared" si="0"/>
        <v>38913.01</v>
      </c>
      <c r="H11" s="39">
        <f>ROUND(F11*(1-$H$5),2)</f>
        <v>38913.01</v>
      </c>
      <c r="I11" s="5"/>
      <c r="J11" s="8"/>
      <c r="K11" s="5"/>
      <c r="L11" s="5"/>
    </row>
    <row r="12" spans="1:12" ht="29.25" x14ac:dyDescent="0.25">
      <c r="A12" s="18" t="s">
        <v>14</v>
      </c>
      <c r="B12" s="19" t="s">
        <v>107</v>
      </c>
      <c r="C12" s="20" t="s">
        <v>145</v>
      </c>
      <c r="D12" s="21">
        <v>3</v>
      </c>
      <c r="E12" s="26">
        <v>785.79</v>
      </c>
      <c r="F12" s="25">
        <v>2357.37</v>
      </c>
      <c r="G12" s="38">
        <f t="shared" si="0"/>
        <v>785.79</v>
      </c>
      <c r="H12" s="39">
        <f>ROUND(F12*(1-$H$5),2)</f>
        <v>2357.37</v>
      </c>
      <c r="I12" s="5"/>
      <c r="J12" s="8"/>
      <c r="K12" s="5"/>
      <c r="L12" s="5"/>
    </row>
    <row r="13" spans="1:12" x14ac:dyDescent="0.25">
      <c r="A13" s="18" t="s">
        <v>15</v>
      </c>
      <c r="B13" s="19" t="s">
        <v>115</v>
      </c>
      <c r="C13" s="20" t="s">
        <v>149</v>
      </c>
      <c r="D13" s="22">
        <v>3</v>
      </c>
      <c r="E13" s="27">
        <v>1152.8</v>
      </c>
      <c r="F13" s="25">
        <v>3458.4</v>
      </c>
      <c r="G13" s="38">
        <f t="shared" si="0"/>
        <v>1152.8</v>
      </c>
      <c r="H13" s="39">
        <f>ROUND(F13*(1-$H$5),2)</f>
        <v>3458.4</v>
      </c>
      <c r="I13" s="5"/>
      <c r="J13" s="8"/>
      <c r="K13" s="5"/>
      <c r="L13" s="5"/>
    </row>
    <row r="14" spans="1:12" x14ac:dyDescent="0.25">
      <c r="A14" s="18" t="s">
        <v>16</v>
      </c>
      <c r="B14" s="19" t="s">
        <v>116</v>
      </c>
      <c r="C14" s="20" t="s">
        <v>13</v>
      </c>
      <c r="D14" s="22">
        <v>1</v>
      </c>
      <c r="E14" s="27">
        <v>30039.439999999999</v>
      </c>
      <c r="F14" s="25">
        <v>30039.439999999999</v>
      </c>
      <c r="G14" s="38">
        <f t="shared" si="0"/>
        <v>30039.439999999999</v>
      </c>
      <c r="H14" s="39">
        <f>ROUND(F14*(1-$H$5),2)</f>
        <v>30039.439999999999</v>
      </c>
      <c r="I14" s="5"/>
      <c r="J14" s="8"/>
      <c r="K14" s="5"/>
      <c r="L14" s="5"/>
    </row>
    <row r="15" spans="1:12" ht="43.5" x14ac:dyDescent="0.25">
      <c r="A15" s="18" t="s">
        <v>18</v>
      </c>
      <c r="B15" s="19" t="s">
        <v>108</v>
      </c>
      <c r="C15" s="20" t="s">
        <v>9</v>
      </c>
      <c r="D15" s="22">
        <v>6.45</v>
      </c>
      <c r="E15" s="27">
        <v>61.73</v>
      </c>
      <c r="F15" s="25">
        <v>398.16</v>
      </c>
      <c r="G15" s="38">
        <f t="shared" si="0"/>
        <v>61.730232558139534</v>
      </c>
      <c r="H15" s="39">
        <f>ROUND(F15*(1-$H$5),2)</f>
        <v>398.16</v>
      </c>
      <c r="I15" s="5"/>
      <c r="J15" s="8"/>
      <c r="K15" s="5"/>
      <c r="L15" s="5"/>
    </row>
    <row r="16" spans="1:12" ht="29.25" x14ac:dyDescent="0.25">
      <c r="A16" s="18" t="s">
        <v>20</v>
      </c>
      <c r="B16" s="19" t="s">
        <v>109</v>
      </c>
      <c r="C16" s="20" t="s">
        <v>9</v>
      </c>
      <c r="D16" s="22">
        <v>1.65</v>
      </c>
      <c r="E16" s="27">
        <v>28.5</v>
      </c>
      <c r="F16" s="25">
        <v>47.03</v>
      </c>
      <c r="G16" s="38">
        <f t="shared" si="0"/>
        <v>28.503030303030304</v>
      </c>
      <c r="H16" s="39">
        <f>ROUND(F16*(1-$H$5),2)</f>
        <v>47.03</v>
      </c>
      <c r="I16" s="5"/>
      <c r="J16" s="8"/>
      <c r="K16" s="5"/>
      <c r="L16" s="5"/>
    </row>
    <row r="17" spans="1:12" ht="31.5" customHeight="1" x14ac:dyDescent="0.25">
      <c r="A17" s="18" t="s">
        <v>22</v>
      </c>
      <c r="B17" s="19" t="s">
        <v>110</v>
      </c>
      <c r="C17" s="20" t="s">
        <v>146</v>
      </c>
      <c r="D17" s="22">
        <v>0.21</v>
      </c>
      <c r="E17" s="27">
        <v>8.32</v>
      </c>
      <c r="F17" s="25">
        <v>1.75</v>
      </c>
      <c r="G17" s="38">
        <f t="shared" si="0"/>
        <v>8.3333333333333339</v>
      </c>
      <c r="H17" s="39">
        <f>ROUND(F17*(1-$H$5),2)</f>
        <v>1.75</v>
      </c>
      <c r="I17" s="5"/>
      <c r="J17" s="8"/>
      <c r="K17" s="5"/>
      <c r="L17" s="5"/>
    </row>
    <row r="18" spans="1:12" x14ac:dyDescent="0.25">
      <c r="A18" s="18" t="s">
        <v>24</v>
      </c>
      <c r="B18" s="19" t="s">
        <v>34</v>
      </c>
      <c r="C18" s="20" t="s">
        <v>23</v>
      </c>
      <c r="D18" s="22">
        <v>0.21</v>
      </c>
      <c r="E18" s="27">
        <v>0.86</v>
      </c>
      <c r="F18" s="25">
        <v>0.18</v>
      </c>
      <c r="G18" s="38">
        <f t="shared" si="0"/>
        <v>0.8571428571428571</v>
      </c>
      <c r="H18" s="39">
        <f>ROUND(F18*(1-$H$5),2)</f>
        <v>0.18</v>
      </c>
      <c r="I18" s="5"/>
      <c r="J18" s="8"/>
      <c r="K18" s="5"/>
      <c r="L18" s="5"/>
    </row>
    <row r="19" spans="1:12" x14ac:dyDescent="0.25">
      <c r="A19" s="18"/>
      <c r="B19" s="19"/>
      <c r="C19" s="20"/>
      <c r="D19" s="22"/>
      <c r="E19" s="27"/>
      <c r="F19" s="25"/>
      <c r="G19" s="38"/>
      <c r="H19" s="39"/>
      <c r="I19" s="5"/>
      <c r="J19" s="8"/>
      <c r="K19" s="5"/>
      <c r="L19" s="5"/>
    </row>
    <row r="20" spans="1:12" x14ac:dyDescent="0.25">
      <c r="A20" s="28">
        <v>2</v>
      </c>
      <c r="B20" s="29" t="s">
        <v>25</v>
      </c>
      <c r="C20" s="30"/>
      <c r="D20" s="31"/>
      <c r="E20" s="31"/>
      <c r="F20" s="32"/>
      <c r="G20" s="36"/>
      <c r="H20" s="37"/>
      <c r="I20" s="5"/>
      <c r="J20" s="8"/>
      <c r="K20" s="5"/>
      <c r="L20" s="5"/>
    </row>
    <row r="21" spans="1:12" ht="29.25" x14ac:dyDescent="0.25">
      <c r="A21" s="18" t="s">
        <v>26</v>
      </c>
      <c r="B21" s="19" t="s">
        <v>117</v>
      </c>
      <c r="C21" s="20" t="s">
        <v>147</v>
      </c>
      <c r="D21" s="22">
        <v>540</v>
      </c>
      <c r="E21" s="27">
        <v>5.25</v>
      </c>
      <c r="F21" s="25">
        <v>2835</v>
      </c>
      <c r="G21" s="38">
        <f t="shared" ref="G21" si="1">(H21/D21)</f>
        <v>5.25</v>
      </c>
      <c r="H21" s="39">
        <f t="shared" ref="H21" si="2">ROUND(F21*(1-$H$5),2)</f>
        <v>2835</v>
      </c>
      <c r="I21" s="5"/>
      <c r="J21" s="8"/>
      <c r="K21" s="5"/>
      <c r="L21" s="5"/>
    </row>
    <row r="22" spans="1:12" ht="29.25" x14ac:dyDescent="0.25">
      <c r="A22" s="18" t="s">
        <v>27</v>
      </c>
      <c r="B22" s="19" t="s">
        <v>118</v>
      </c>
      <c r="C22" s="20" t="s">
        <v>147</v>
      </c>
      <c r="D22" s="22">
        <v>1800</v>
      </c>
      <c r="E22" s="27">
        <v>1.1200000000000001</v>
      </c>
      <c r="F22" s="25">
        <v>2016</v>
      </c>
      <c r="G22" s="38">
        <f t="shared" si="0"/>
        <v>1.1200000000000001</v>
      </c>
      <c r="H22" s="39">
        <f>ROUND(F22*(1-$H$5),2)</f>
        <v>2016</v>
      </c>
      <c r="I22" s="5"/>
      <c r="J22" s="8"/>
      <c r="K22" s="5"/>
      <c r="L22" s="5"/>
    </row>
    <row r="23" spans="1:12" ht="43.5" x14ac:dyDescent="0.25">
      <c r="A23" s="18" t="s">
        <v>28</v>
      </c>
      <c r="B23" s="19" t="s">
        <v>119</v>
      </c>
      <c r="C23" s="20" t="s">
        <v>147</v>
      </c>
      <c r="D23" s="22">
        <v>360</v>
      </c>
      <c r="E23" s="27">
        <v>5.27</v>
      </c>
      <c r="F23" s="25">
        <v>1897.2</v>
      </c>
      <c r="G23" s="38">
        <f t="shared" si="0"/>
        <v>5.2700000000000005</v>
      </c>
      <c r="H23" s="39">
        <f>ROUND(F23*(1-$H$5),2)</f>
        <v>1897.2</v>
      </c>
      <c r="I23" s="5"/>
      <c r="J23" s="8"/>
      <c r="K23" s="5"/>
      <c r="L23" s="5"/>
    </row>
    <row r="24" spans="1:12" ht="43.5" x14ac:dyDescent="0.25">
      <c r="A24" s="18" t="s">
        <v>30</v>
      </c>
      <c r="B24" s="19" t="s">
        <v>120</v>
      </c>
      <c r="C24" s="20" t="s">
        <v>147</v>
      </c>
      <c r="D24" s="22">
        <v>180</v>
      </c>
      <c r="E24" s="27">
        <v>4.97</v>
      </c>
      <c r="F24" s="25">
        <v>894.6</v>
      </c>
      <c r="G24" s="38">
        <f t="shared" si="0"/>
        <v>4.97</v>
      </c>
      <c r="H24" s="39">
        <f>ROUND(F24*(1-$H$5),2)</f>
        <v>894.6</v>
      </c>
      <c r="I24" s="5"/>
      <c r="J24" s="8"/>
      <c r="K24" s="5"/>
      <c r="L24" s="5"/>
    </row>
    <row r="25" spans="1:12" ht="43.5" x14ac:dyDescent="0.25">
      <c r="A25" s="18" t="s">
        <v>31</v>
      </c>
      <c r="B25" s="19" t="s">
        <v>121</v>
      </c>
      <c r="C25" s="20" t="s">
        <v>147</v>
      </c>
      <c r="D25" s="22">
        <v>180</v>
      </c>
      <c r="E25" s="27">
        <v>5.03</v>
      </c>
      <c r="F25" s="25">
        <v>905.4</v>
      </c>
      <c r="G25" s="38">
        <f t="shared" si="0"/>
        <v>5.03</v>
      </c>
      <c r="H25" s="39">
        <f>ROUND(F25*(1-$H$5),2)</f>
        <v>905.4</v>
      </c>
      <c r="I25" s="5"/>
      <c r="J25" s="8"/>
      <c r="K25" s="5"/>
      <c r="L25" s="5"/>
    </row>
    <row r="26" spans="1:12" ht="29.25" x14ac:dyDescent="0.25">
      <c r="A26" s="18" t="s">
        <v>33</v>
      </c>
      <c r="B26" s="19" t="s">
        <v>122</v>
      </c>
      <c r="C26" s="20" t="s">
        <v>147</v>
      </c>
      <c r="D26" s="22">
        <v>540</v>
      </c>
      <c r="E26" s="27">
        <v>2.5299999999999998</v>
      </c>
      <c r="F26" s="25">
        <v>1366.2</v>
      </c>
      <c r="G26" s="38">
        <f t="shared" si="0"/>
        <v>2.5300000000000002</v>
      </c>
      <c r="H26" s="39">
        <f>ROUND(F26*(1-$H$5),2)</f>
        <v>1366.2</v>
      </c>
      <c r="I26" s="5"/>
      <c r="J26" s="8"/>
      <c r="K26" s="5"/>
      <c r="L26" s="5"/>
    </row>
    <row r="27" spans="1:12" x14ac:dyDescent="0.25">
      <c r="A27" s="18"/>
      <c r="B27" s="19"/>
      <c r="C27" s="20"/>
      <c r="D27" s="22"/>
      <c r="E27" s="27"/>
      <c r="F27" s="25"/>
      <c r="G27" s="38"/>
      <c r="H27" s="39"/>
      <c r="I27" s="5"/>
      <c r="J27" s="8"/>
      <c r="K27" s="5"/>
      <c r="L27" s="5"/>
    </row>
    <row r="28" spans="1:12" x14ac:dyDescent="0.25">
      <c r="A28" s="28">
        <v>3</v>
      </c>
      <c r="B28" s="29" t="s">
        <v>111</v>
      </c>
      <c r="C28" s="30"/>
      <c r="D28" s="31"/>
      <c r="E28" s="31"/>
      <c r="F28" s="32"/>
      <c r="G28" s="36"/>
      <c r="H28" s="37"/>
      <c r="I28" s="5"/>
      <c r="J28" s="8"/>
      <c r="K28" s="5"/>
      <c r="L28" s="5"/>
    </row>
    <row r="29" spans="1:12" ht="33" customHeight="1" x14ac:dyDescent="0.25">
      <c r="A29" s="18" t="s">
        <v>38</v>
      </c>
      <c r="B29" s="19" t="s">
        <v>123</v>
      </c>
      <c r="C29" s="20" t="s">
        <v>17</v>
      </c>
      <c r="D29" s="22">
        <v>1240.48</v>
      </c>
      <c r="E29" s="27">
        <v>12.62</v>
      </c>
      <c r="F29" s="25">
        <v>15654.86</v>
      </c>
      <c r="G29" s="38">
        <f t="shared" si="0"/>
        <v>12.620001934734942</v>
      </c>
      <c r="H29" s="39">
        <f>ROUND(F29*(1-$H$5),2)</f>
        <v>15654.86</v>
      </c>
      <c r="I29" s="5"/>
      <c r="J29" s="8"/>
      <c r="K29" s="5"/>
      <c r="L29" s="5"/>
    </row>
    <row r="30" spans="1:12" x14ac:dyDescent="0.25">
      <c r="A30" s="18" t="s">
        <v>39</v>
      </c>
      <c r="B30" s="19" t="s">
        <v>29</v>
      </c>
      <c r="C30" s="20" t="s">
        <v>9</v>
      </c>
      <c r="D30" s="22">
        <v>1327.53</v>
      </c>
      <c r="E30" s="27">
        <v>2.35</v>
      </c>
      <c r="F30" s="25">
        <v>3119.7</v>
      </c>
      <c r="G30" s="38">
        <f t="shared" si="0"/>
        <v>2.3500033897539039</v>
      </c>
      <c r="H30" s="39">
        <f>ROUND(F30*(1-$H$5),2)</f>
        <v>3119.7</v>
      </c>
      <c r="I30" s="5"/>
      <c r="J30" s="8"/>
      <c r="K30" s="5"/>
      <c r="L30" s="5"/>
    </row>
    <row r="31" spans="1:12" x14ac:dyDescent="0.25">
      <c r="A31" s="18" t="s">
        <v>40</v>
      </c>
      <c r="B31" s="19" t="s">
        <v>124</v>
      </c>
      <c r="C31" s="20" t="s">
        <v>17</v>
      </c>
      <c r="D31" s="22">
        <v>892.38</v>
      </c>
      <c r="E31" s="27">
        <v>60.52</v>
      </c>
      <c r="F31" s="25">
        <v>54006.84</v>
      </c>
      <c r="G31" s="38">
        <f t="shared" si="0"/>
        <v>60.520002689437234</v>
      </c>
      <c r="H31" s="39">
        <f>ROUND(F31*(1-$H$5),2)</f>
        <v>54006.84</v>
      </c>
      <c r="I31" s="5"/>
      <c r="J31" s="8"/>
      <c r="K31" s="5"/>
      <c r="L31" s="5"/>
    </row>
    <row r="32" spans="1:12" ht="29.25" x14ac:dyDescent="0.25">
      <c r="A32" s="18" t="s">
        <v>41</v>
      </c>
      <c r="B32" s="19" t="s">
        <v>32</v>
      </c>
      <c r="C32" s="20" t="s">
        <v>21</v>
      </c>
      <c r="D32" s="22">
        <v>1338.57</v>
      </c>
      <c r="E32" s="27">
        <v>3.73</v>
      </c>
      <c r="F32" s="25">
        <v>4992.87</v>
      </c>
      <c r="G32" s="38">
        <f t="shared" si="0"/>
        <v>3.730002913557005</v>
      </c>
      <c r="H32" s="39">
        <f>ROUND(F32*(1-$H$5),2)</f>
        <v>4992.87</v>
      </c>
      <c r="I32" s="5"/>
      <c r="J32" s="8"/>
      <c r="K32" s="5"/>
      <c r="L32" s="5"/>
    </row>
    <row r="33" spans="1:12" x14ac:dyDescent="0.25">
      <c r="A33" s="18" t="s">
        <v>42</v>
      </c>
      <c r="B33" s="19" t="s">
        <v>34</v>
      </c>
      <c r="C33" s="20" t="s">
        <v>23</v>
      </c>
      <c r="D33" s="22">
        <v>41428.74</v>
      </c>
      <c r="E33" s="27">
        <v>0.86</v>
      </c>
      <c r="F33" s="25">
        <v>35628.720000000001</v>
      </c>
      <c r="G33" s="38">
        <f t="shared" si="0"/>
        <v>0.86000008689619822</v>
      </c>
      <c r="H33" s="39">
        <f>ROUND(F33*(1-$H$5),2)</f>
        <v>35628.720000000001</v>
      </c>
      <c r="I33" s="5"/>
      <c r="J33" s="8"/>
      <c r="K33" s="5"/>
      <c r="L33" s="5"/>
    </row>
    <row r="34" spans="1:12" x14ac:dyDescent="0.25">
      <c r="A34" s="18" t="s">
        <v>43</v>
      </c>
      <c r="B34" s="19" t="s">
        <v>35</v>
      </c>
      <c r="C34" s="20" t="s">
        <v>17</v>
      </c>
      <c r="D34" s="22">
        <v>663.77</v>
      </c>
      <c r="E34" s="27">
        <v>8.76</v>
      </c>
      <c r="F34" s="25">
        <v>5814.63</v>
      </c>
      <c r="G34" s="38">
        <f t="shared" si="0"/>
        <v>8.7600072314205217</v>
      </c>
      <c r="H34" s="39">
        <f>ROUND(F34*(1-$H$5),2)</f>
        <v>5814.63</v>
      </c>
      <c r="I34" s="5"/>
      <c r="J34" s="8"/>
      <c r="K34" s="5"/>
      <c r="L34" s="5"/>
    </row>
    <row r="35" spans="1:12" ht="29.25" x14ac:dyDescent="0.25">
      <c r="A35" s="18" t="s">
        <v>67</v>
      </c>
      <c r="B35" s="19" t="s">
        <v>125</v>
      </c>
      <c r="C35" s="20" t="s">
        <v>17</v>
      </c>
      <c r="D35" s="22">
        <v>265.51</v>
      </c>
      <c r="E35" s="27">
        <v>243.22</v>
      </c>
      <c r="F35" s="25">
        <v>64577.34</v>
      </c>
      <c r="G35" s="38">
        <f t="shared" si="0"/>
        <v>243.21999171405972</v>
      </c>
      <c r="H35" s="39">
        <f>ROUND(F35*(1-$H$5),2)</f>
        <v>64577.34</v>
      </c>
      <c r="I35" s="5"/>
      <c r="J35" s="8"/>
      <c r="K35" s="5"/>
      <c r="L35" s="5"/>
    </row>
    <row r="36" spans="1:12" x14ac:dyDescent="0.25">
      <c r="A36" s="18" t="s">
        <v>68</v>
      </c>
      <c r="B36" s="19" t="s">
        <v>34</v>
      </c>
      <c r="C36" s="20" t="s">
        <v>23</v>
      </c>
      <c r="D36" s="22">
        <v>9618.1</v>
      </c>
      <c r="E36" s="27">
        <v>0.86</v>
      </c>
      <c r="F36" s="25">
        <v>8271.57</v>
      </c>
      <c r="G36" s="38">
        <f t="shared" si="0"/>
        <v>0.86000041588255471</v>
      </c>
      <c r="H36" s="39">
        <f>ROUND(F36*(1-$H$5),2)</f>
        <v>8271.57</v>
      </c>
      <c r="I36" s="5"/>
      <c r="J36" s="8"/>
      <c r="K36" s="5"/>
      <c r="L36" s="5"/>
    </row>
    <row r="37" spans="1:12" ht="29.25" x14ac:dyDescent="0.25">
      <c r="A37" s="18" t="s">
        <v>69</v>
      </c>
      <c r="B37" s="19" t="s">
        <v>126</v>
      </c>
      <c r="C37" s="20" t="s">
        <v>17</v>
      </c>
      <c r="D37" s="22">
        <v>203.56</v>
      </c>
      <c r="E37" s="27">
        <v>292.26</v>
      </c>
      <c r="F37" s="25">
        <v>59492.45</v>
      </c>
      <c r="G37" s="38">
        <f t="shared" si="0"/>
        <v>292.26002161524855</v>
      </c>
      <c r="H37" s="39">
        <f>ROUND(F37*(1-$H$5),2)</f>
        <v>59492.45</v>
      </c>
      <c r="I37" s="5"/>
      <c r="J37" s="8"/>
      <c r="K37" s="5"/>
      <c r="L37" s="5"/>
    </row>
    <row r="38" spans="1:12" x14ac:dyDescent="0.25">
      <c r="A38" s="18" t="s">
        <v>70</v>
      </c>
      <c r="B38" s="19" t="s">
        <v>34</v>
      </c>
      <c r="C38" s="20" t="s">
        <v>23</v>
      </c>
      <c r="D38" s="22">
        <v>7725.1</v>
      </c>
      <c r="E38" s="27">
        <v>0.86</v>
      </c>
      <c r="F38" s="25">
        <v>6643.59</v>
      </c>
      <c r="G38" s="38">
        <f t="shared" si="0"/>
        <v>0.86000051779264997</v>
      </c>
      <c r="H38" s="39">
        <f>ROUND(F38*(1-$H$5),2)</f>
        <v>6643.59</v>
      </c>
      <c r="I38" s="5"/>
      <c r="J38" s="8"/>
      <c r="K38" s="5"/>
      <c r="L38" s="5"/>
    </row>
    <row r="39" spans="1:12" x14ac:dyDescent="0.25">
      <c r="A39" s="18" t="s">
        <v>71</v>
      </c>
      <c r="B39" s="19" t="s">
        <v>36</v>
      </c>
      <c r="C39" s="20" t="s">
        <v>9</v>
      </c>
      <c r="D39" s="22">
        <v>1357.06</v>
      </c>
      <c r="E39" s="27">
        <v>0.77</v>
      </c>
      <c r="F39" s="25">
        <v>1044.94</v>
      </c>
      <c r="G39" s="38">
        <f t="shared" si="0"/>
        <v>0.7700028001709579</v>
      </c>
      <c r="H39" s="39">
        <f>ROUND(F39*(1-$H$5),2)</f>
        <v>1044.94</v>
      </c>
      <c r="I39" s="5"/>
      <c r="J39" s="8"/>
      <c r="K39" s="5"/>
      <c r="L39" s="5"/>
    </row>
    <row r="40" spans="1:12" x14ac:dyDescent="0.25">
      <c r="A40" s="18" t="s">
        <v>72</v>
      </c>
      <c r="B40" s="19" t="s">
        <v>127</v>
      </c>
      <c r="C40" s="20" t="s">
        <v>21</v>
      </c>
      <c r="D40" s="22">
        <v>1.63</v>
      </c>
      <c r="E40" s="27">
        <v>4215.87</v>
      </c>
      <c r="F40" s="25">
        <v>6871.87</v>
      </c>
      <c r="G40" s="38">
        <f t="shared" si="0"/>
        <v>4215.8711656441719</v>
      </c>
      <c r="H40" s="39">
        <f>ROUND(F40*(1-$H$5),2)</f>
        <v>6871.87</v>
      </c>
      <c r="I40" s="5"/>
      <c r="J40" s="8"/>
      <c r="K40" s="5"/>
      <c r="L40" s="5"/>
    </row>
    <row r="41" spans="1:12" ht="29.25" x14ac:dyDescent="0.25">
      <c r="A41" s="18" t="s">
        <v>73</v>
      </c>
      <c r="B41" s="19" t="s">
        <v>128</v>
      </c>
      <c r="C41" s="20" t="s">
        <v>21</v>
      </c>
      <c r="D41" s="22">
        <v>1.63</v>
      </c>
      <c r="E41" s="27">
        <v>274.94</v>
      </c>
      <c r="F41" s="25">
        <v>448.15</v>
      </c>
      <c r="G41" s="38">
        <f t="shared" si="0"/>
        <v>274.93865030674846</v>
      </c>
      <c r="H41" s="39">
        <f>ROUND(F41*(1-$H$5),2)</f>
        <v>448.15</v>
      </c>
      <c r="I41" s="5"/>
      <c r="J41" s="8"/>
      <c r="K41" s="5"/>
      <c r="L41" s="5"/>
    </row>
    <row r="42" spans="1:12" x14ac:dyDescent="0.25">
      <c r="A42" s="18" t="s">
        <v>74</v>
      </c>
      <c r="B42" s="19" t="s">
        <v>37</v>
      </c>
      <c r="C42" s="20" t="s">
        <v>9</v>
      </c>
      <c r="D42" s="22">
        <v>1327.53</v>
      </c>
      <c r="E42" s="27">
        <v>0.53</v>
      </c>
      <c r="F42" s="25">
        <v>703.59</v>
      </c>
      <c r="G42" s="38">
        <f t="shared" si="0"/>
        <v>0.52999932204921929</v>
      </c>
      <c r="H42" s="39">
        <f>ROUND(F42*(1-$H$5),2)</f>
        <v>703.59</v>
      </c>
      <c r="I42" s="5"/>
      <c r="J42" s="8"/>
      <c r="K42" s="5"/>
      <c r="L42" s="5"/>
    </row>
    <row r="43" spans="1:12" x14ac:dyDescent="0.25">
      <c r="A43" s="18" t="s">
        <v>75</v>
      </c>
      <c r="B43" s="19" t="s">
        <v>129</v>
      </c>
      <c r="C43" s="20" t="s">
        <v>21</v>
      </c>
      <c r="D43" s="22">
        <v>0.6</v>
      </c>
      <c r="E43" s="27">
        <v>4677.83</v>
      </c>
      <c r="F43" s="25">
        <v>2806.7</v>
      </c>
      <c r="G43" s="38">
        <f t="shared" ref="G43" si="3">(H43/D43)</f>
        <v>4677.833333333333</v>
      </c>
      <c r="H43" s="39">
        <f t="shared" ref="H43" si="4">ROUND(F43*(1-$H$5),2)</f>
        <v>2806.7</v>
      </c>
      <c r="I43" s="5"/>
      <c r="J43" s="8"/>
      <c r="K43" s="5"/>
      <c r="L43" s="5"/>
    </row>
    <row r="44" spans="1:12" x14ac:dyDescent="0.25">
      <c r="A44" s="17" t="s">
        <v>76</v>
      </c>
      <c r="B44" s="19" t="s">
        <v>130</v>
      </c>
      <c r="C44" s="20" t="s">
        <v>21</v>
      </c>
      <c r="D44" s="22">
        <v>0.6</v>
      </c>
      <c r="E44" s="27">
        <v>290.52</v>
      </c>
      <c r="F44" s="25">
        <v>174.31</v>
      </c>
      <c r="G44" s="38">
        <f t="shared" si="0"/>
        <v>290.51666666666671</v>
      </c>
      <c r="H44" s="39">
        <f>ROUND(F44*(1-$H$5),2)</f>
        <v>174.31</v>
      </c>
      <c r="I44" s="5"/>
      <c r="J44" s="8"/>
      <c r="K44" s="5"/>
      <c r="L44" s="5"/>
    </row>
    <row r="45" spans="1:12" x14ac:dyDescent="0.25">
      <c r="A45" s="17" t="s">
        <v>77</v>
      </c>
      <c r="B45" s="19" t="s">
        <v>131</v>
      </c>
      <c r="C45" s="20" t="s">
        <v>146</v>
      </c>
      <c r="D45" s="22">
        <v>159.30000000000001</v>
      </c>
      <c r="E45" s="27">
        <v>237.52</v>
      </c>
      <c r="F45" s="25">
        <v>37836.94</v>
      </c>
      <c r="G45" s="38">
        <f t="shared" si="0"/>
        <v>237.52002510985562</v>
      </c>
      <c r="H45" s="39">
        <f>ROUND(F45*(1-$H$5),2)</f>
        <v>37836.94</v>
      </c>
      <c r="I45" s="5"/>
      <c r="J45" s="8"/>
      <c r="K45" s="5"/>
      <c r="L45" s="5"/>
    </row>
    <row r="46" spans="1:12" x14ac:dyDescent="0.25">
      <c r="A46" s="18" t="s">
        <v>78</v>
      </c>
      <c r="B46" s="19" t="s">
        <v>132</v>
      </c>
      <c r="C46" s="12" t="s">
        <v>21</v>
      </c>
      <c r="D46" s="22">
        <v>8.83</v>
      </c>
      <c r="E46" s="27">
        <v>6105.97</v>
      </c>
      <c r="F46" s="25">
        <v>53915.72</v>
      </c>
      <c r="G46" s="38">
        <f t="shared" si="0"/>
        <v>6105.9705549263872</v>
      </c>
      <c r="H46" s="39">
        <f>ROUND(F46*(1-$H$5),2)</f>
        <v>53915.72</v>
      </c>
      <c r="I46" s="5"/>
      <c r="J46" s="8"/>
      <c r="K46" s="5"/>
      <c r="L46" s="5"/>
    </row>
    <row r="47" spans="1:12" ht="29.25" x14ac:dyDescent="0.25">
      <c r="A47" s="18" t="s">
        <v>79</v>
      </c>
      <c r="B47" s="19" t="s">
        <v>133</v>
      </c>
      <c r="C47" s="20" t="s">
        <v>21</v>
      </c>
      <c r="D47" s="22">
        <v>8.83</v>
      </c>
      <c r="E47" s="27">
        <v>306.27999999999997</v>
      </c>
      <c r="F47" s="25">
        <v>2704.45</v>
      </c>
      <c r="G47" s="38">
        <f t="shared" si="0"/>
        <v>306.27972819932046</v>
      </c>
      <c r="H47" s="39">
        <f>ROUND(F47*(1-$H$5),2)</f>
        <v>2704.45</v>
      </c>
      <c r="I47" s="5"/>
      <c r="J47" s="8"/>
      <c r="K47" s="5"/>
      <c r="L47" s="5"/>
    </row>
    <row r="48" spans="1:12" x14ac:dyDescent="0.25">
      <c r="A48" s="18" t="s">
        <v>80</v>
      </c>
      <c r="B48" s="19" t="s">
        <v>34</v>
      </c>
      <c r="C48" s="20" t="s">
        <v>23</v>
      </c>
      <c r="D48" s="22">
        <v>2747.93</v>
      </c>
      <c r="E48" s="27">
        <v>0.86</v>
      </c>
      <c r="F48" s="25">
        <v>2363.2199999999998</v>
      </c>
      <c r="G48" s="38">
        <f t="shared" si="0"/>
        <v>0.8600000727820577</v>
      </c>
      <c r="H48" s="39">
        <f>ROUND(F48*(1-$H$5),2)</f>
        <v>2363.2199999999998</v>
      </c>
      <c r="I48" s="5"/>
      <c r="J48" s="8"/>
      <c r="K48" s="5"/>
      <c r="L48" s="5"/>
    </row>
    <row r="49" spans="1:12" x14ac:dyDescent="0.25">
      <c r="A49" s="18" t="s">
        <v>81</v>
      </c>
      <c r="B49" s="19" t="s">
        <v>37</v>
      </c>
      <c r="C49" s="20" t="s">
        <v>9</v>
      </c>
      <c r="D49" s="22">
        <v>1405.95</v>
      </c>
      <c r="E49" s="27">
        <v>0.53</v>
      </c>
      <c r="F49" s="25">
        <v>745.15</v>
      </c>
      <c r="G49" s="38">
        <f t="shared" si="0"/>
        <v>0.52999751058003486</v>
      </c>
      <c r="H49" s="39">
        <f>ROUND(F49*(1-$H$5),2)</f>
        <v>745.15</v>
      </c>
      <c r="I49" s="5"/>
      <c r="J49" s="8"/>
      <c r="K49" s="5"/>
      <c r="L49" s="5"/>
    </row>
    <row r="50" spans="1:12" x14ac:dyDescent="0.25">
      <c r="A50" s="18" t="s">
        <v>82</v>
      </c>
      <c r="B50" s="19" t="s">
        <v>129</v>
      </c>
      <c r="C50" s="20" t="s">
        <v>21</v>
      </c>
      <c r="D50" s="22">
        <v>0.63</v>
      </c>
      <c r="E50" s="27">
        <v>4677.83</v>
      </c>
      <c r="F50" s="25">
        <v>2947.03</v>
      </c>
      <c r="G50" s="38">
        <f t="shared" ref="G50" si="5">(H50/D50)</f>
        <v>4677.8253968253975</v>
      </c>
      <c r="H50" s="39">
        <f t="shared" ref="H50" si="6">ROUND(F50*(1-$H$5),2)</f>
        <v>2947.03</v>
      </c>
      <c r="I50" s="5"/>
      <c r="J50" s="8"/>
      <c r="K50" s="5"/>
      <c r="L50" s="5"/>
    </row>
    <row r="51" spans="1:12" x14ac:dyDescent="0.25">
      <c r="A51" s="18" t="s">
        <v>83</v>
      </c>
      <c r="B51" s="19" t="s">
        <v>130</v>
      </c>
      <c r="C51" s="20" t="s">
        <v>21</v>
      </c>
      <c r="D51" s="21">
        <v>0.63</v>
      </c>
      <c r="E51" s="26">
        <v>290.52</v>
      </c>
      <c r="F51" s="25">
        <v>183.03</v>
      </c>
      <c r="G51" s="38">
        <f t="shared" si="0"/>
        <v>290.52380952380952</v>
      </c>
      <c r="H51" s="39">
        <f>ROUND(F51*(1-$H$5),2)</f>
        <v>183.03</v>
      </c>
      <c r="I51" s="5"/>
      <c r="J51" s="8"/>
      <c r="K51" s="5"/>
      <c r="L51" s="5"/>
    </row>
    <row r="52" spans="1:12" x14ac:dyDescent="0.25">
      <c r="A52" s="18" t="s">
        <v>84</v>
      </c>
      <c r="B52" s="19" t="s">
        <v>131</v>
      </c>
      <c r="C52" s="20" t="s">
        <v>146</v>
      </c>
      <c r="D52" s="21">
        <v>172.55</v>
      </c>
      <c r="E52" s="26">
        <v>237.52</v>
      </c>
      <c r="F52" s="25">
        <v>40984.080000000002</v>
      </c>
      <c r="G52" s="38">
        <f t="shared" si="0"/>
        <v>237.52002318168647</v>
      </c>
      <c r="H52" s="39">
        <f>ROUND(F52*(1-$H$5),2)</f>
        <v>40984.080000000002</v>
      </c>
      <c r="I52" s="5"/>
      <c r="J52" s="8"/>
      <c r="K52" s="5"/>
      <c r="L52" s="5"/>
    </row>
    <row r="53" spans="1:12" x14ac:dyDescent="0.25">
      <c r="A53" s="18" t="s">
        <v>85</v>
      </c>
      <c r="B53" s="19" t="s">
        <v>132</v>
      </c>
      <c r="C53" s="20" t="s">
        <v>21</v>
      </c>
      <c r="D53" s="21">
        <v>9.57</v>
      </c>
      <c r="E53" s="26">
        <v>6105.97</v>
      </c>
      <c r="F53" s="25">
        <v>58434.13</v>
      </c>
      <c r="G53" s="38">
        <f t="shared" si="0"/>
        <v>6105.9696969696961</v>
      </c>
      <c r="H53" s="39">
        <f>ROUND(F53*(1-$H$5),2)</f>
        <v>58434.13</v>
      </c>
      <c r="I53" s="5"/>
      <c r="J53" s="8"/>
      <c r="K53" s="5"/>
      <c r="L53" s="5"/>
    </row>
    <row r="54" spans="1:12" ht="29.25" x14ac:dyDescent="0.25">
      <c r="A54" s="18" t="s">
        <v>86</v>
      </c>
      <c r="B54" s="19" t="s">
        <v>133</v>
      </c>
      <c r="C54" s="20" t="s">
        <v>21</v>
      </c>
      <c r="D54" s="21">
        <v>9.57</v>
      </c>
      <c r="E54" s="26">
        <v>306.27999999999997</v>
      </c>
      <c r="F54" s="25">
        <v>2931.1</v>
      </c>
      <c r="G54" s="38">
        <f t="shared" si="0"/>
        <v>306.28004179728316</v>
      </c>
      <c r="H54" s="39">
        <f>ROUND(F54*(1-$H$5),2)</f>
        <v>2931.1</v>
      </c>
      <c r="I54" s="5"/>
      <c r="J54" s="8"/>
      <c r="K54" s="5"/>
      <c r="L54" s="5"/>
    </row>
    <row r="55" spans="1:12" x14ac:dyDescent="0.25">
      <c r="A55" s="18" t="s">
        <v>87</v>
      </c>
      <c r="B55" s="19" t="s">
        <v>34</v>
      </c>
      <c r="C55" s="20" t="s">
        <v>23</v>
      </c>
      <c r="D55" s="22">
        <v>2976.49</v>
      </c>
      <c r="E55" s="27">
        <v>0.86</v>
      </c>
      <c r="F55" s="25">
        <v>2559.7800000000002</v>
      </c>
      <c r="G55" s="38">
        <f t="shared" ref="G55" si="7">(H55/D55)</f>
        <v>0.85999952964733639</v>
      </c>
      <c r="H55" s="39">
        <f t="shared" ref="H55" si="8">ROUND(F55*(1-$H$5),2)</f>
        <v>2559.7800000000002</v>
      </c>
      <c r="I55" s="5"/>
      <c r="J55" s="8"/>
      <c r="K55" s="5"/>
      <c r="L55" s="5"/>
    </row>
    <row r="56" spans="1:12" x14ac:dyDescent="0.25">
      <c r="A56" s="18"/>
      <c r="B56" s="19"/>
      <c r="C56" s="20"/>
      <c r="D56" s="21"/>
      <c r="E56" s="26"/>
      <c r="F56" s="25"/>
      <c r="G56" s="38"/>
      <c r="H56" s="39"/>
      <c r="I56" s="5"/>
      <c r="J56" s="8"/>
      <c r="K56" s="5"/>
      <c r="L56" s="5"/>
    </row>
    <row r="57" spans="1:12" x14ac:dyDescent="0.25">
      <c r="A57" s="28">
        <v>4</v>
      </c>
      <c r="B57" s="29" t="s">
        <v>47</v>
      </c>
      <c r="C57" s="30"/>
      <c r="D57" s="31"/>
      <c r="E57" s="31"/>
      <c r="F57" s="32"/>
      <c r="G57" s="36"/>
      <c r="H57" s="37"/>
      <c r="I57" s="5"/>
      <c r="J57" s="8"/>
      <c r="K57" s="5"/>
      <c r="L57" s="5"/>
    </row>
    <row r="58" spans="1:12" x14ac:dyDescent="0.25">
      <c r="A58" s="18" t="s">
        <v>44</v>
      </c>
      <c r="B58" s="19" t="s">
        <v>48</v>
      </c>
      <c r="C58" s="20"/>
      <c r="D58" s="21"/>
      <c r="E58" s="26"/>
      <c r="F58" s="25"/>
      <c r="G58" s="38"/>
      <c r="H58" s="39"/>
      <c r="I58" s="5"/>
      <c r="J58" s="8"/>
      <c r="K58" s="5"/>
      <c r="L58" s="5"/>
    </row>
    <row r="59" spans="1:12" ht="29.25" x14ac:dyDescent="0.25">
      <c r="A59" s="18" t="s">
        <v>88</v>
      </c>
      <c r="B59" s="19" t="s">
        <v>134</v>
      </c>
      <c r="C59" s="20" t="s">
        <v>9</v>
      </c>
      <c r="D59" s="21">
        <v>19.87</v>
      </c>
      <c r="E59" s="26">
        <v>34.6</v>
      </c>
      <c r="F59" s="25">
        <v>687.5</v>
      </c>
      <c r="G59" s="38">
        <f t="shared" si="0"/>
        <v>34.599899345747353</v>
      </c>
      <c r="H59" s="39">
        <f>ROUND(F59*(1-$H$5),2)</f>
        <v>687.5</v>
      </c>
      <c r="I59" s="5"/>
      <c r="J59" s="8"/>
      <c r="K59" s="5"/>
      <c r="L59" s="5"/>
    </row>
    <row r="60" spans="1:12" ht="29.25" x14ac:dyDescent="0.25">
      <c r="A60" s="18" t="s">
        <v>89</v>
      </c>
      <c r="B60" s="19" t="s">
        <v>135</v>
      </c>
      <c r="C60" s="20" t="s">
        <v>9</v>
      </c>
      <c r="D60" s="21">
        <v>1.32</v>
      </c>
      <c r="E60" s="26">
        <v>34.6</v>
      </c>
      <c r="F60" s="25">
        <v>45.67</v>
      </c>
      <c r="G60" s="38">
        <f t="shared" si="0"/>
        <v>34.598484848484851</v>
      </c>
      <c r="H60" s="39">
        <f>ROUND(F60*(1-$H$5),2)</f>
        <v>45.67</v>
      </c>
      <c r="I60" s="5"/>
      <c r="J60" s="8"/>
      <c r="K60" s="5"/>
      <c r="L60" s="5"/>
    </row>
    <row r="61" spans="1:12" ht="29.25" x14ac:dyDescent="0.25">
      <c r="A61" s="18" t="s">
        <v>90</v>
      </c>
      <c r="B61" s="19" t="s">
        <v>136</v>
      </c>
      <c r="C61" s="20" t="s">
        <v>9</v>
      </c>
      <c r="D61" s="21">
        <v>3.2</v>
      </c>
      <c r="E61" s="26">
        <v>34.6</v>
      </c>
      <c r="F61" s="25">
        <v>110.72</v>
      </c>
      <c r="G61" s="38">
        <f t="shared" si="0"/>
        <v>34.599999999999994</v>
      </c>
      <c r="H61" s="39">
        <f>ROUND(F61*(1-$H$5),2)</f>
        <v>110.72</v>
      </c>
      <c r="I61" s="5"/>
      <c r="J61" s="8"/>
      <c r="K61" s="5"/>
      <c r="L61" s="5"/>
    </row>
    <row r="62" spans="1:12" ht="29.25" x14ac:dyDescent="0.25">
      <c r="A62" s="18" t="s">
        <v>91</v>
      </c>
      <c r="B62" s="19" t="s">
        <v>137</v>
      </c>
      <c r="C62" s="20" t="s">
        <v>9</v>
      </c>
      <c r="D62" s="21">
        <v>3.55</v>
      </c>
      <c r="E62" s="26">
        <v>34.6</v>
      </c>
      <c r="F62" s="25">
        <v>122.83</v>
      </c>
      <c r="G62" s="38">
        <f t="shared" si="0"/>
        <v>34.6</v>
      </c>
      <c r="H62" s="39">
        <f>ROUND(F62*(1-$H$5),2)</f>
        <v>122.83</v>
      </c>
      <c r="I62" s="5"/>
      <c r="J62" s="8"/>
      <c r="K62" s="5"/>
      <c r="L62" s="5"/>
    </row>
    <row r="63" spans="1:12" ht="29.25" x14ac:dyDescent="0.25">
      <c r="A63" s="18" t="s">
        <v>92</v>
      </c>
      <c r="B63" s="19" t="s">
        <v>138</v>
      </c>
      <c r="C63" s="20" t="s">
        <v>9</v>
      </c>
      <c r="D63" s="21">
        <v>33.229999999999997</v>
      </c>
      <c r="E63" s="26">
        <v>54.26</v>
      </c>
      <c r="F63" s="25">
        <v>1803.06</v>
      </c>
      <c r="G63" s="38">
        <f t="shared" si="0"/>
        <v>54.26000601865784</v>
      </c>
      <c r="H63" s="39">
        <f>ROUND(F63*(1-$H$5),2)</f>
        <v>1803.06</v>
      </c>
      <c r="I63" s="5"/>
      <c r="J63" s="8"/>
      <c r="K63" s="5"/>
      <c r="L63" s="5"/>
    </row>
    <row r="64" spans="1:12" ht="29.25" x14ac:dyDescent="0.25">
      <c r="A64" s="18" t="s">
        <v>93</v>
      </c>
      <c r="B64" s="19" t="s">
        <v>139</v>
      </c>
      <c r="C64" s="20" t="s">
        <v>9</v>
      </c>
      <c r="D64" s="21">
        <v>7.19</v>
      </c>
      <c r="E64" s="26">
        <v>54.26</v>
      </c>
      <c r="F64" s="25">
        <v>390.13</v>
      </c>
      <c r="G64" s="38">
        <f t="shared" si="0"/>
        <v>54.260083449235047</v>
      </c>
      <c r="H64" s="39">
        <f>ROUND(F64*(1-$H$5),2)</f>
        <v>390.13</v>
      </c>
      <c r="I64" s="5"/>
      <c r="J64" s="8"/>
      <c r="K64" s="5"/>
      <c r="L64" s="5"/>
    </row>
    <row r="65" spans="1:12" ht="29.25" x14ac:dyDescent="0.25">
      <c r="A65" s="18" t="s">
        <v>94</v>
      </c>
      <c r="B65" s="19" t="s">
        <v>140</v>
      </c>
      <c r="C65" s="20" t="s">
        <v>9</v>
      </c>
      <c r="D65" s="21">
        <v>16</v>
      </c>
      <c r="E65" s="26">
        <v>54.26</v>
      </c>
      <c r="F65" s="25">
        <v>868.16</v>
      </c>
      <c r="G65" s="38">
        <f t="shared" si="0"/>
        <v>54.26</v>
      </c>
      <c r="H65" s="39">
        <f>ROUND(F65*(1-$H$5),2)</f>
        <v>868.16</v>
      </c>
      <c r="I65" s="5"/>
      <c r="J65" s="8"/>
      <c r="K65" s="5"/>
      <c r="L65" s="5"/>
    </row>
    <row r="66" spans="1:12" ht="29.25" x14ac:dyDescent="0.25">
      <c r="A66" s="18" t="s">
        <v>95</v>
      </c>
      <c r="B66" s="19" t="s">
        <v>141</v>
      </c>
      <c r="C66" s="20" t="s">
        <v>9</v>
      </c>
      <c r="D66" s="21">
        <v>1.1599999999999999</v>
      </c>
      <c r="E66" s="26">
        <v>54.26</v>
      </c>
      <c r="F66" s="25">
        <v>62.94</v>
      </c>
      <c r="G66" s="38">
        <f t="shared" si="0"/>
        <v>54.258620689655174</v>
      </c>
      <c r="H66" s="39">
        <f>ROUND(F66*(1-$H$5),2)</f>
        <v>62.94</v>
      </c>
      <c r="I66" s="5"/>
      <c r="J66" s="8"/>
      <c r="K66" s="5"/>
      <c r="L66" s="5"/>
    </row>
    <row r="67" spans="1:12" x14ac:dyDescent="0.25">
      <c r="A67" s="18" t="s">
        <v>45</v>
      </c>
      <c r="B67" s="19" t="s">
        <v>49</v>
      </c>
      <c r="C67" s="20"/>
      <c r="D67" s="21"/>
      <c r="E67" s="26"/>
      <c r="F67" s="25"/>
      <c r="G67" s="38"/>
      <c r="H67" s="39"/>
      <c r="I67" s="5"/>
      <c r="J67" s="8"/>
      <c r="K67" s="5"/>
      <c r="L67" s="5"/>
    </row>
    <row r="68" spans="1:12" ht="29.25" x14ac:dyDescent="0.25">
      <c r="A68" s="18" t="s">
        <v>96</v>
      </c>
      <c r="B68" s="19" t="s">
        <v>142</v>
      </c>
      <c r="C68" s="20" t="s">
        <v>148</v>
      </c>
      <c r="D68" s="21">
        <v>39</v>
      </c>
      <c r="E68" s="26">
        <v>42.06</v>
      </c>
      <c r="F68" s="25">
        <v>1640.34</v>
      </c>
      <c r="G68" s="38">
        <f t="shared" si="0"/>
        <v>42.059999999999995</v>
      </c>
      <c r="H68" s="39">
        <f>ROUND(F68*(1-$H$5),2)</f>
        <v>1640.34</v>
      </c>
      <c r="I68" s="5"/>
      <c r="J68" s="8"/>
      <c r="K68" s="5"/>
      <c r="L68" s="5"/>
    </row>
    <row r="69" spans="1:12" x14ac:dyDescent="0.25">
      <c r="A69" s="18" t="s">
        <v>46</v>
      </c>
      <c r="B69" s="19" t="s">
        <v>50</v>
      </c>
      <c r="C69" s="20"/>
      <c r="D69" s="21"/>
      <c r="E69" s="26"/>
      <c r="F69" s="25"/>
      <c r="G69" s="38"/>
      <c r="H69" s="39"/>
      <c r="I69" s="5"/>
      <c r="J69" s="8"/>
      <c r="K69" s="5"/>
      <c r="L69" s="5"/>
    </row>
    <row r="70" spans="1:12" x14ac:dyDescent="0.25">
      <c r="A70" s="18" t="s">
        <v>97</v>
      </c>
      <c r="B70" s="19" t="s">
        <v>51</v>
      </c>
      <c r="C70" s="20"/>
      <c r="D70" s="21"/>
      <c r="E70" s="26"/>
      <c r="F70" s="25"/>
      <c r="G70" s="38"/>
      <c r="H70" s="39"/>
      <c r="I70" s="5"/>
      <c r="J70" s="8"/>
      <c r="K70" s="5"/>
      <c r="L70" s="5"/>
    </row>
    <row r="71" spans="1:12" ht="29.25" x14ac:dyDescent="0.25">
      <c r="A71" s="18" t="s">
        <v>98</v>
      </c>
      <c r="B71" s="19" t="s">
        <v>143</v>
      </c>
      <c r="C71" s="20" t="s">
        <v>148</v>
      </c>
      <c r="D71" s="21">
        <v>1</v>
      </c>
      <c r="E71" s="26">
        <v>350.92</v>
      </c>
      <c r="F71" s="25">
        <v>350.92</v>
      </c>
      <c r="G71" s="38">
        <f t="shared" si="0"/>
        <v>350.92</v>
      </c>
      <c r="H71" s="39">
        <f>ROUND(F71*(1-$H$5),2)</f>
        <v>350.92</v>
      </c>
      <c r="I71" s="5"/>
      <c r="J71" s="8"/>
      <c r="K71" s="5"/>
      <c r="L71" s="5"/>
    </row>
    <row r="72" spans="1:12" ht="29.25" x14ac:dyDescent="0.25">
      <c r="A72" s="18" t="s">
        <v>99</v>
      </c>
      <c r="B72" s="19" t="s">
        <v>144</v>
      </c>
      <c r="C72" s="20" t="s">
        <v>148</v>
      </c>
      <c r="D72" s="21">
        <v>1</v>
      </c>
      <c r="E72" s="26">
        <v>243.76</v>
      </c>
      <c r="F72" s="25">
        <v>243.76</v>
      </c>
      <c r="G72" s="38">
        <f t="shared" si="0"/>
        <v>243.76</v>
      </c>
      <c r="H72" s="39">
        <f>ROUND(F72*(1-$H$5),2)</f>
        <v>243.76</v>
      </c>
      <c r="I72" s="5"/>
      <c r="J72" s="8"/>
      <c r="K72" s="5"/>
      <c r="L72" s="5"/>
    </row>
    <row r="73" spans="1:12" x14ac:dyDescent="0.25">
      <c r="A73" s="18" t="s">
        <v>100</v>
      </c>
      <c r="B73" s="19" t="s">
        <v>52</v>
      </c>
      <c r="C73" s="20"/>
      <c r="D73" s="21"/>
      <c r="E73" s="26"/>
      <c r="F73" s="25"/>
      <c r="G73" s="38"/>
      <c r="H73" s="39"/>
      <c r="I73" s="5"/>
      <c r="J73" s="8"/>
      <c r="K73" s="5"/>
      <c r="L73" s="5"/>
    </row>
    <row r="74" spans="1:12" ht="29.25" x14ac:dyDescent="0.25">
      <c r="A74" s="18" t="s">
        <v>101</v>
      </c>
      <c r="B74" s="19" t="s">
        <v>112</v>
      </c>
      <c r="C74" s="20" t="s">
        <v>148</v>
      </c>
      <c r="D74" s="21">
        <v>4</v>
      </c>
      <c r="E74" s="26">
        <v>499.4</v>
      </c>
      <c r="F74" s="25">
        <v>1997.6</v>
      </c>
      <c r="G74" s="38">
        <f t="shared" ref="G74:G77" si="9">(H74/D74)</f>
        <v>499.4</v>
      </c>
      <c r="H74" s="39">
        <f>ROUND(F74*(1-$H$5),2)</f>
        <v>1997.6</v>
      </c>
      <c r="I74" s="5"/>
      <c r="J74" s="8"/>
      <c r="K74" s="5"/>
      <c r="L74" s="5"/>
    </row>
    <row r="75" spans="1:12" x14ac:dyDescent="0.25">
      <c r="A75" s="18" t="s">
        <v>102</v>
      </c>
      <c r="B75" s="19" t="s">
        <v>53</v>
      </c>
      <c r="C75" s="20"/>
      <c r="D75" s="21"/>
      <c r="E75" s="26"/>
      <c r="F75" s="25"/>
      <c r="G75" s="38"/>
      <c r="H75" s="39"/>
      <c r="I75" s="5"/>
      <c r="J75" s="8"/>
      <c r="K75" s="5"/>
      <c r="L75" s="5"/>
    </row>
    <row r="76" spans="1:12" ht="29.25" x14ac:dyDescent="0.25">
      <c r="A76" s="18" t="s">
        <v>103</v>
      </c>
      <c r="B76" s="19" t="s">
        <v>113</v>
      </c>
      <c r="C76" s="20" t="s">
        <v>19</v>
      </c>
      <c r="D76" s="21">
        <v>19.2</v>
      </c>
      <c r="E76" s="26">
        <v>107.1</v>
      </c>
      <c r="F76" s="25">
        <v>2056.3200000000002</v>
      </c>
      <c r="G76" s="38">
        <f t="shared" si="9"/>
        <v>107.10000000000001</v>
      </c>
      <c r="H76" s="39">
        <f>ROUND(F76*(1-$H$5),2)</f>
        <v>2056.3200000000002</v>
      </c>
      <c r="I76" s="5"/>
      <c r="J76" s="8"/>
      <c r="K76" s="5"/>
      <c r="L76" s="5"/>
    </row>
    <row r="77" spans="1:12" ht="29.25" x14ac:dyDescent="0.25">
      <c r="A77" s="18" t="s">
        <v>104</v>
      </c>
      <c r="B77" s="19" t="s">
        <v>114</v>
      </c>
      <c r="C77" s="20" t="s">
        <v>148</v>
      </c>
      <c r="D77" s="21">
        <v>6</v>
      </c>
      <c r="E77" s="26">
        <v>37.950000000000003</v>
      </c>
      <c r="F77" s="25">
        <v>227.7</v>
      </c>
      <c r="G77" s="38">
        <f t="shared" si="9"/>
        <v>37.949999999999996</v>
      </c>
      <c r="H77" s="39">
        <f>ROUND(F77*(1-$H$5),2)</f>
        <v>227.7</v>
      </c>
      <c r="I77" s="5"/>
      <c r="J77" s="8"/>
      <c r="K77" s="5"/>
      <c r="L77" s="5"/>
    </row>
    <row r="78" spans="1:12" ht="15.75" thickBot="1" x14ac:dyDescent="0.3">
      <c r="A78" s="52" t="s">
        <v>54</v>
      </c>
      <c r="B78" s="52"/>
      <c r="C78" s="52"/>
      <c r="D78" s="52"/>
      <c r="E78" s="52"/>
      <c r="F78" s="33">
        <f>ROUND(SUM(F8:F77),2)</f>
        <v>578208.87</v>
      </c>
      <c r="G78" s="40"/>
      <c r="H78" s="41">
        <f>ROUND(SUM(H8:H77),2)</f>
        <v>578208.87</v>
      </c>
      <c r="I78" s="5"/>
      <c r="J78" s="56"/>
      <c r="K78" s="5"/>
      <c r="L78" s="3"/>
    </row>
    <row r="79" spans="1:12" x14ac:dyDescent="0.25">
      <c r="A79" s="67"/>
      <c r="B79" s="68"/>
      <c r="C79" s="68"/>
      <c r="D79" s="68"/>
      <c r="E79" s="68"/>
      <c r="F79" s="68"/>
      <c r="G79" s="69"/>
      <c r="H79" s="70"/>
      <c r="I79" s="5"/>
      <c r="J79" s="5"/>
      <c r="K79" s="5"/>
      <c r="L79" s="5"/>
    </row>
    <row r="80" spans="1:12" x14ac:dyDescent="0.25">
      <c r="A80" s="71"/>
      <c r="B80" s="69" t="s">
        <v>63</v>
      </c>
      <c r="C80" s="69"/>
      <c r="D80" s="69"/>
      <c r="E80" s="69"/>
      <c r="F80" s="69"/>
      <c r="G80" s="69"/>
      <c r="H80" s="70"/>
      <c r="I80" s="5"/>
      <c r="J80" s="9"/>
      <c r="K80" s="5"/>
      <c r="L80" s="5"/>
    </row>
    <row r="81" spans="1:12" x14ac:dyDescent="0.25">
      <c r="A81" s="71"/>
      <c r="B81" s="69"/>
      <c r="C81" s="69"/>
      <c r="D81" s="69"/>
      <c r="E81" s="69"/>
      <c r="F81" s="69"/>
      <c r="G81" s="69"/>
      <c r="H81" s="70"/>
      <c r="I81" s="5"/>
      <c r="J81" s="9"/>
      <c r="K81" s="5"/>
      <c r="L81" s="5"/>
    </row>
    <row r="82" spans="1:12" x14ac:dyDescent="0.25">
      <c r="A82" s="72"/>
      <c r="B82" s="73"/>
      <c r="C82" s="73"/>
      <c r="D82" s="73"/>
      <c r="E82" s="73"/>
      <c r="F82" s="73"/>
      <c r="G82" s="74"/>
      <c r="H82" s="75"/>
      <c r="J82" s="2"/>
    </row>
    <row r="83" spans="1:12" x14ac:dyDescent="0.25">
      <c r="A83" s="45"/>
      <c r="B83" s="45"/>
      <c r="C83" s="45"/>
      <c r="D83" s="45"/>
      <c r="E83" s="45"/>
      <c r="F83" s="45"/>
      <c r="J83" s="4"/>
    </row>
    <row r="84" spans="1:12" x14ac:dyDescent="0.25">
      <c r="A84" s="46"/>
      <c r="B84" s="46"/>
      <c r="C84" s="46"/>
      <c r="D84" s="46"/>
      <c r="E84" s="46"/>
      <c r="F84" s="46"/>
    </row>
  </sheetData>
  <mergeCells count="9">
    <mergeCell ref="A82:F82"/>
    <mergeCell ref="A83:F83"/>
    <mergeCell ref="A84:F84"/>
    <mergeCell ref="G1:H1"/>
    <mergeCell ref="G6:H6"/>
    <mergeCell ref="A6:F6"/>
    <mergeCell ref="A78:E78"/>
    <mergeCell ref="A1:F3"/>
    <mergeCell ref="B4:F4"/>
  </mergeCells>
  <dataValidations disablePrompts="1" count="3">
    <dataValidation type="decimal" operator="greaterThan" allowBlank="1" showErrorMessage="1" errorTitle="numero" error="Não é permitido digitar texto ou números com ponto." sqref="D8:E77" xr:uid="{94BC86EF-8447-4C42-8217-D411A0C9BEF9}">
      <formula1>0</formula1>
      <formula2>0</formula2>
    </dataValidation>
    <dataValidation allowBlank="1" showInputMessage="1" showErrorMessage="1" prompt="Digite a descrição do projeto." sqref="B5" xr:uid="{C6D48806-0ECA-46AF-97EC-90745288D1D0}">
      <formula1>0</formula1>
      <formula2>0</formula2>
    </dataValidation>
    <dataValidation allowBlank="1" showErrorMessage="1" error="Não é permitido digitar texto ou números com ponto." sqref="A8:A77" xr:uid="{EDDB5DBC-2973-41E1-8E9E-3C4F24AF7C63}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2" fitToHeight="0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Planilha1</vt:lpstr>
      <vt:lpstr>Planilha1!Area_de_impressao</vt:lpstr>
      <vt:lpstr>Planilha1!SERVIÇOS_INICIAIS</vt:lpstr>
      <vt:lpstr>SIN_OBRA</vt:lpstr>
      <vt:lpstr>Planilha1!SIN_VIÁRIA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Romário Heidemann Junior</dc:creator>
  <cp:lastModifiedBy>Romário Heidemann Junior</cp:lastModifiedBy>
  <cp:lastPrinted>2026-07-02T18:15:45Z</cp:lastPrinted>
  <dcterms:created xsi:type="dcterms:W3CDTF">2026-05-05T16:08:38Z</dcterms:created>
  <dcterms:modified xsi:type="dcterms:W3CDTF">2026-07-02T18:43:16Z</dcterms:modified>
</cp:coreProperties>
</file>